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СД 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calcChain.xml><?xml version="1.0" encoding="utf-8"?>
<calcChain xmlns="http://schemas.openxmlformats.org/spreadsheetml/2006/main">
  <c r="G73" i="1" l="1"/>
  <c r="AD18" i="1" l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G19" i="1"/>
  <c r="H26" i="1" l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G55" i="1" l="1"/>
  <c r="G52" i="1" s="1"/>
  <c r="G20" i="1"/>
  <c r="G41" i="1"/>
  <c r="G68" i="1"/>
  <c r="S71" i="1"/>
  <c r="H72" i="1"/>
  <c r="H71" i="1" s="1"/>
  <c r="I72" i="1"/>
  <c r="I71" i="1" s="1"/>
  <c r="J72" i="1"/>
  <c r="J71" i="1" s="1"/>
  <c r="K72" i="1"/>
  <c r="K71" i="1" s="1"/>
  <c r="L72" i="1"/>
  <c r="L71" i="1" s="1"/>
  <c r="M72" i="1"/>
  <c r="M71" i="1" s="1"/>
  <c r="N72" i="1"/>
  <c r="N71" i="1" s="1"/>
  <c r="O72" i="1"/>
  <c r="O71" i="1" s="1"/>
  <c r="P72" i="1"/>
  <c r="P71" i="1" s="1"/>
  <c r="Q72" i="1"/>
  <c r="Q71" i="1" s="1"/>
  <c r="R72" i="1"/>
  <c r="R71" i="1" s="1"/>
  <c r="S72" i="1"/>
  <c r="T72" i="1"/>
  <c r="T71" i="1" s="1"/>
  <c r="U72" i="1"/>
  <c r="U71" i="1" s="1"/>
  <c r="V72" i="1"/>
  <c r="V71" i="1" s="1"/>
  <c r="W72" i="1"/>
  <c r="W71" i="1" s="1"/>
  <c r="X72" i="1"/>
  <c r="X71" i="1" s="1"/>
  <c r="Y72" i="1"/>
  <c r="Y71" i="1" s="1"/>
  <c r="Z72" i="1"/>
  <c r="Z71" i="1" s="1"/>
  <c r="AA72" i="1"/>
  <c r="AA71" i="1" s="1"/>
  <c r="AB72" i="1"/>
  <c r="AB71" i="1" s="1"/>
  <c r="AC72" i="1"/>
  <c r="AC71" i="1" s="1"/>
  <c r="AD72" i="1"/>
  <c r="AD71" i="1" s="1"/>
  <c r="AE72" i="1"/>
  <c r="AE71" i="1" s="1"/>
  <c r="AF72" i="1"/>
  <c r="AF71" i="1" s="1"/>
  <c r="AG72" i="1"/>
  <c r="AG71" i="1" s="1"/>
  <c r="AH72" i="1"/>
  <c r="AH71" i="1" s="1"/>
  <c r="AI72" i="1"/>
  <c r="AI71" i="1" s="1"/>
  <c r="AJ72" i="1"/>
  <c r="AJ71" i="1" s="1"/>
  <c r="AK72" i="1"/>
  <c r="AK71" i="1" s="1"/>
  <c r="AL72" i="1"/>
  <c r="AL71" i="1" s="1"/>
  <c r="AM72" i="1"/>
  <c r="AM71" i="1" s="1"/>
  <c r="AN72" i="1"/>
  <c r="AN71" i="1" s="1"/>
  <c r="AO72" i="1"/>
  <c r="AO71" i="1" s="1"/>
  <c r="AP72" i="1"/>
  <c r="AP71" i="1" s="1"/>
  <c r="AQ72" i="1"/>
  <c r="AQ71" i="1" s="1"/>
  <c r="AR72" i="1"/>
  <c r="AR71" i="1" s="1"/>
  <c r="AS72" i="1"/>
  <c r="AS71" i="1" s="1"/>
  <c r="AT72" i="1"/>
  <c r="AT71" i="1" s="1"/>
  <c r="AU72" i="1"/>
  <c r="AU71" i="1" s="1"/>
  <c r="AV72" i="1"/>
  <c r="AV71" i="1" s="1"/>
  <c r="G72" i="1"/>
  <c r="G71" i="1" s="1"/>
  <c r="G45" i="1"/>
  <c r="G44" i="1"/>
  <c r="G21" i="1"/>
  <c r="H77" i="1" l="1"/>
  <c r="I77" i="1"/>
  <c r="J77" i="1"/>
  <c r="J76" i="1" s="1"/>
  <c r="K77" i="1"/>
  <c r="K76" i="1" s="1"/>
  <c r="L77" i="1"/>
  <c r="M77" i="1"/>
  <c r="N77" i="1"/>
  <c r="N76" i="1" s="1"/>
  <c r="O77" i="1"/>
  <c r="O76" i="1" s="1"/>
  <c r="P77" i="1"/>
  <c r="Q77" i="1"/>
  <c r="R77" i="1"/>
  <c r="S77" i="1"/>
  <c r="T77" i="1"/>
  <c r="U77" i="1"/>
  <c r="V77" i="1"/>
  <c r="W77" i="1"/>
  <c r="W76" i="1" s="1"/>
  <c r="X77" i="1"/>
  <c r="Y77" i="1"/>
  <c r="Z77" i="1"/>
  <c r="Z76" i="1" s="1"/>
  <c r="AA77" i="1"/>
  <c r="AA76" i="1" s="1"/>
  <c r="AB77" i="1"/>
  <c r="AC77" i="1"/>
  <c r="AD77" i="1"/>
  <c r="AE77" i="1"/>
  <c r="AF77" i="1"/>
  <c r="AG77" i="1"/>
  <c r="AH77" i="1"/>
  <c r="AI77" i="1"/>
  <c r="AI76" i="1" s="1"/>
  <c r="AJ77" i="1"/>
  <c r="AK77" i="1"/>
  <c r="AL77" i="1"/>
  <c r="AL76" i="1" s="1"/>
  <c r="AM77" i="1"/>
  <c r="AM76" i="1" s="1"/>
  <c r="AN77" i="1"/>
  <c r="AO77" i="1"/>
  <c r="AP77" i="1"/>
  <c r="AQ77" i="1"/>
  <c r="AR77" i="1"/>
  <c r="AS77" i="1"/>
  <c r="AT77" i="1"/>
  <c r="AT76" i="1" s="1"/>
  <c r="AU77" i="1"/>
  <c r="AU76" i="1" s="1"/>
  <c r="AV77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G47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G42" i="1"/>
  <c r="H39" i="1"/>
  <c r="H38" i="1" s="1"/>
  <c r="I39" i="1"/>
  <c r="I38" i="1" s="1"/>
  <c r="J39" i="1"/>
  <c r="J38" i="1" s="1"/>
  <c r="K39" i="1"/>
  <c r="K38" i="1" s="1"/>
  <c r="L39" i="1"/>
  <c r="M39" i="1"/>
  <c r="N39" i="1"/>
  <c r="N38" i="1" s="1"/>
  <c r="O39" i="1"/>
  <c r="O38" i="1" s="1"/>
  <c r="P39" i="1"/>
  <c r="P38" i="1" s="1"/>
  <c r="Q39" i="1"/>
  <c r="Q38" i="1" s="1"/>
  <c r="R39" i="1"/>
  <c r="R38" i="1" s="1"/>
  <c r="S39" i="1"/>
  <c r="S38" i="1" s="1"/>
  <c r="T39" i="1"/>
  <c r="U39" i="1"/>
  <c r="V39" i="1"/>
  <c r="V38" i="1" s="1"/>
  <c r="W39" i="1"/>
  <c r="W38" i="1" s="1"/>
  <c r="X39" i="1"/>
  <c r="Y39" i="1"/>
  <c r="Y38" i="1" s="1"/>
  <c r="Z39" i="1"/>
  <c r="Z38" i="1" s="1"/>
  <c r="AA39" i="1"/>
  <c r="AA38" i="1" s="1"/>
  <c r="AB39" i="1"/>
  <c r="AC39" i="1"/>
  <c r="AD39" i="1"/>
  <c r="AD38" i="1" s="1"/>
  <c r="AE39" i="1"/>
  <c r="AE38" i="1" s="1"/>
  <c r="AF39" i="1"/>
  <c r="AF38" i="1" s="1"/>
  <c r="AG39" i="1"/>
  <c r="AG38" i="1" s="1"/>
  <c r="AH39" i="1"/>
  <c r="AH38" i="1" s="1"/>
  <c r="AI39" i="1"/>
  <c r="AI38" i="1" s="1"/>
  <c r="AJ39" i="1"/>
  <c r="AK39" i="1"/>
  <c r="AL39" i="1"/>
  <c r="AL38" i="1" s="1"/>
  <c r="AM39" i="1"/>
  <c r="AM38" i="1" s="1"/>
  <c r="AN39" i="1"/>
  <c r="AN38" i="1" s="1"/>
  <c r="AO39" i="1"/>
  <c r="AO38" i="1" s="1"/>
  <c r="AP39" i="1"/>
  <c r="AP38" i="1" s="1"/>
  <c r="AQ39" i="1"/>
  <c r="AQ38" i="1" s="1"/>
  <c r="AR39" i="1"/>
  <c r="AS39" i="1"/>
  <c r="AT39" i="1"/>
  <c r="AT38" i="1" s="1"/>
  <c r="AU39" i="1"/>
  <c r="AU38" i="1" s="1"/>
  <c r="AV39" i="1"/>
  <c r="AV38" i="1" s="1"/>
  <c r="G39" i="1"/>
  <c r="L38" i="1"/>
  <c r="M38" i="1"/>
  <c r="T38" i="1"/>
  <c r="U38" i="1"/>
  <c r="X38" i="1"/>
  <c r="AB38" i="1"/>
  <c r="AC38" i="1"/>
  <c r="AJ38" i="1"/>
  <c r="AK38" i="1"/>
  <c r="AR38" i="1"/>
  <c r="AS3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K18" i="1"/>
  <c r="O18" i="1"/>
  <c r="S18" i="1"/>
  <c r="W18" i="1"/>
  <c r="AA18" i="1"/>
  <c r="AE18" i="1"/>
  <c r="AI18" i="1"/>
  <c r="AM18" i="1"/>
  <c r="AQ18" i="1"/>
  <c r="AU18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H18" i="1"/>
  <c r="I18" i="1"/>
  <c r="J18" i="1"/>
  <c r="L18" i="1"/>
  <c r="M18" i="1"/>
  <c r="N18" i="1"/>
  <c r="P18" i="1"/>
  <c r="Q18" i="1"/>
  <c r="R18" i="1"/>
  <c r="T18" i="1"/>
  <c r="U18" i="1"/>
  <c r="V18" i="1"/>
  <c r="X18" i="1"/>
  <c r="Y18" i="1"/>
  <c r="Z18" i="1"/>
  <c r="AB18" i="1"/>
  <c r="AC18" i="1"/>
  <c r="AF18" i="1"/>
  <c r="AG18" i="1"/>
  <c r="AH18" i="1"/>
  <c r="AJ18" i="1"/>
  <c r="AK18" i="1"/>
  <c r="AL18" i="1"/>
  <c r="AN18" i="1"/>
  <c r="AO18" i="1"/>
  <c r="AP18" i="1"/>
  <c r="AR18" i="1"/>
  <c r="AS18" i="1"/>
  <c r="AT18" i="1"/>
  <c r="AV18" i="1"/>
  <c r="K83" i="1"/>
  <c r="O83" i="1"/>
  <c r="S83" i="1"/>
  <c r="W83" i="1"/>
  <c r="AA83" i="1"/>
  <c r="AE83" i="1"/>
  <c r="AI83" i="1"/>
  <c r="AM83" i="1"/>
  <c r="AQ83" i="1"/>
  <c r="AU83" i="1"/>
  <c r="H84" i="1"/>
  <c r="H83" i="1" s="1"/>
  <c r="I84" i="1"/>
  <c r="I83" i="1" s="1"/>
  <c r="J84" i="1"/>
  <c r="J83" i="1" s="1"/>
  <c r="K84" i="1"/>
  <c r="L84" i="1"/>
  <c r="L83" i="1" s="1"/>
  <c r="M84" i="1"/>
  <c r="M83" i="1" s="1"/>
  <c r="N84" i="1"/>
  <c r="N83" i="1" s="1"/>
  <c r="O84" i="1"/>
  <c r="P84" i="1"/>
  <c r="P83" i="1" s="1"/>
  <c r="Q84" i="1"/>
  <c r="Q83" i="1" s="1"/>
  <c r="R84" i="1"/>
  <c r="R83" i="1" s="1"/>
  <c r="S84" i="1"/>
  <c r="T84" i="1"/>
  <c r="T83" i="1" s="1"/>
  <c r="U84" i="1"/>
  <c r="U83" i="1" s="1"/>
  <c r="V84" i="1"/>
  <c r="V83" i="1" s="1"/>
  <c r="W84" i="1"/>
  <c r="X84" i="1"/>
  <c r="X83" i="1" s="1"/>
  <c r="Y84" i="1"/>
  <c r="Y83" i="1" s="1"/>
  <c r="Z84" i="1"/>
  <c r="Z83" i="1" s="1"/>
  <c r="AA84" i="1"/>
  <c r="AB84" i="1"/>
  <c r="AB83" i="1" s="1"/>
  <c r="AC84" i="1"/>
  <c r="AC83" i="1" s="1"/>
  <c r="AD84" i="1"/>
  <c r="AD83" i="1" s="1"/>
  <c r="AE84" i="1"/>
  <c r="AF84" i="1"/>
  <c r="AF83" i="1" s="1"/>
  <c r="AG84" i="1"/>
  <c r="AG83" i="1" s="1"/>
  <c r="AH84" i="1"/>
  <c r="AH83" i="1" s="1"/>
  <c r="AI84" i="1"/>
  <c r="AJ84" i="1"/>
  <c r="AJ83" i="1" s="1"/>
  <c r="AK84" i="1"/>
  <c r="AK83" i="1" s="1"/>
  <c r="AL84" i="1"/>
  <c r="AL83" i="1" s="1"/>
  <c r="AM84" i="1"/>
  <c r="AN84" i="1"/>
  <c r="AN83" i="1" s="1"/>
  <c r="AO84" i="1"/>
  <c r="AO83" i="1" s="1"/>
  <c r="AP84" i="1"/>
  <c r="AP83" i="1" s="1"/>
  <c r="AQ84" i="1"/>
  <c r="AR84" i="1"/>
  <c r="AR83" i="1" s="1"/>
  <c r="AS84" i="1"/>
  <c r="AS83" i="1" s="1"/>
  <c r="AT84" i="1"/>
  <c r="AT83" i="1" s="1"/>
  <c r="AU84" i="1"/>
  <c r="AV84" i="1"/>
  <c r="AV83" i="1" s="1"/>
  <c r="G84" i="1"/>
  <c r="G83" i="1" s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G81" i="1"/>
  <c r="G80" i="1" s="1"/>
  <c r="S76" i="1"/>
  <c r="X76" i="1"/>
  <c r="AE76" i="1"/>
  <c r="AN76" i="1"/>
  <c r="AQ76" i="1"/>
  <c r="AR76" i="1"/>
  <c r="AV76" i="1"/>
  <c r="H76" i="1"/>
  <c r="I76" i="1"/>
  <c r="L76" i="1"/>
  <c r="M76" i="1"/>
  <c r="P76" i="1"/>
  <c r="Q76" i="1"/>
  <c r="R76" i="1"/>
  <c r="T76" i="1"/>
  <c r="U76" i="1"/>
  <c r="V76" i="1"/>
  <c r="Y76" i="1"/>
  <c r="AB76" i="1"/>
  <c r="AC76" i="1"/>
  <c r="AD76" i="1"/>
  <c r="AF76" i="1"/>
  <c r="AG76" i="1"/>
  <c r="AH76" i="1"/>
  <c r="AJ76" i="1"/>
  <c r="AK76" i="1"/>
  <c r="AO76" i="1"/>
  <c r="AP76" i="1"/>
  <c r="AS76" i="1"/>
  <c r="G76" i="1"/>
  <c r="G77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G64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D64" i="1" s="1"/>
  <c r="G65" i="1"/>
  <c r="K61" i="1"/>
  <c r="H62" i="1"/>
  <c r="H61" i="1" s="1"/>
  <c r="I62" i="1"/>
  <c r="I61" i="1" s="1"/>
  <c r="J62" i="1"/>
  <c r="J61" i="1" s="1"/>
  <c r="K62" i="1"/>
  <c r="L62" i="1"/>
  <c r="L61" i="1" s="1"/>
  <c r="M62" i="1"/>
  <c r="M61" i="1" s="1"/>
  <c r="N62" i="1"/>
  <c r="N61" i="1" s="1"/>
  <c r="O62" i="1"/>
  <c r="O61" i="1" s="1"/>
  <c r="P62" i="1"/>
  <c r="P61" i="1" s="1"/>
  <c r="Q62" i="1"/>
  <c r="Q61" i="1" s="1"/>
  <c r="R62" i="1"/>
  <c r="R61" i="1" s="1"/>
  <c r="S62" i="1"/>
  <c r="S61" i="1" s="1"/>
  <c r="T62" i="1"/>
  <c r="T61" i="1" s="1"/>
  <c r="U62" i="1"/>
  <c r="U61" i="1" s="1"/>
  <c r="V62" i="1"/>
  <c r="V61" i="1" s="1"/>
  <c r="W62" i="1"/>
  <c r="W61" i="1" s="1"/>
  <c r="X62" i="1"/>
  <c r="X61" i="1" s="1"/>
  <c r="Y62" i="1"/>
  <c r="Y61" i="1" s="1"/>
  <c r="Z62" i="1"/>
  <c r="Z61" i="1" s="1"/>
  <c r="AA62" i="1"/>
  <c r="AA61" i="1" s="1"/>
  <c r="AB62" i="1"/>
  <c r="AB61" i="1" s="1"/>
  <c r="AC62" i="1"/>
  <c r="AC61" i="1" s="1"/>
  <c r="AD62" i="1"/>
  <c r="AD61" i="1" s="1"/>
  <c r="AE62" i="1"/>
  <c r="AE61" i="1" s="1"/>
  <c r="AF62" i="1"/>
  <c r="AF61" i="1" s="1"/>
  <c r="AG62" i="1"/>
  <c r="AG61" i="1" s="1"/>
  <c r="AH62" i="1"/>
  <c r="AH61" i="1" s="1"/>
  <c r="AI62" i="1"/>
  <c r="AI61" i="1" s="1"/>
  <c r="AJ62" i="1"/>
  <c r="AJ61" i="1" s="1"/>
  <c r="AJ17" i="1" s="1"/>
  <c r="AK62" i="1"/>
  <c r="AK61" i="1" s="1"/>
  <c r="AL62" i="1"/>
  <c r="AL61" i="1" s="1"/>
  <c r="AM62" i="1"/>
  <c r="AM61" i="1" s="1"/>
  <c r="AN62" i="1"/>
  <c r="AN61" i="1" s="1"/>
  <c r="AO62" i="1"/>
  <c r="AO61" i="1" s="1"/>
  <c r="AP62" i="1"/>
  <c r="AP61" i="1" s="1"/>
  <c r="AQ62" i="1"/>
  <c r="AQ61" i="1" s="1"/>
  <c r="AR62" i="1"/>
  <c r="AR61" i="1" s="1"/>
  <c r="AS62" i="1"/>
  <c r="AS61" i="1" s="1"/>
  <c r="AT62" i="1"/>
  <c r="AT61" i="1" s="1"/>
  <c r="AU62" i="1"/>
  <c r="AU61" i="1" s="1"/>
  <c r="AV62" i="1"/>
  <c r="AV61" i="1" s="1"/>
  <c r="G62" i="1"/>
  <c r="G61" i="1" s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D52" i="1" s="1"/>
  <c r="G53" i="1"/>
  <c r="K46" i="1"/>
  <c r="O46" i="1"/>
  <c r="S46" i="1"/>
  <c r="W46" i="1"/>
  <c r="AA46" i="1"/>
  <c r="AE46" i="1"/>
  <c r="AI46" i="1"/>
  <c r="AM46" i="1"/>
  <c r="AQ46" i="1"/>
  <c r="AU46" i="1"/>
  <c r="H47" i="1"/>
  <c r="H46" i="1" s="1"/>
  <c r="I47" i="1"/>
  <c r="I46" i="1" s="1"/>
  <c r="J47" i="1"/>
  <c r="J46" i="1" s="1"/>
  <c r="K47" i="1"/>
  <c r="L47" i="1"/>
  <c r="L46" i="1" s="1"/>
  <c r="M47" i="1"/>
  <c r="M46" i="1" s="1"/>
  <c r="N47" i="1"/>
  <c r="N46" i="1" s="1"/>
  <c r="O47" i="1"/>
  <c r="P47" i="1"/>
  <c r="P46" i="1" s="1"/>
  <c r="Q47" i="1"/>
  <c r="Q46" i="1" s="1"/>
  <c r="R47" i="1"/>
  <c r="R46" i="1" s="1"/>
  <c r="S47" i="1"/>
  <c r="T47" i="1"/>
  <c r="T46" i="1" s="1"/>
  <c r="U47" i="1"/>
  <c r="U46" i="1" s="1"/>
  <c r="V47" i="1"/>
  <c r="V46" i="1" s="1"/>
  <c r="W47" i="1"/>
  <c r="X47" i="1"/>
  <c r="X46" i="1" s="1"/>
  <c r="Y47" i="1"/>
  <c r="Y46" i="1" s="1"/>
  <c r="Z47" i="1"/>
  <c r="Z46" i="1" s="1"/>
  <c r="AA47" i="1"/>
  <c r="AB47" i="1"/>
  <c r="AB46" i="1" s="1"/>
  <c r="AC47" i="1"/>
  <c r="AC46" i="1" s="1"/>
  <c r="AD47" i="1"/>
  <c r="AD46" i="1" s="1"/>
  <c r="AE47" i="1"/>
  <c r="AF47" i="1"/>
  <c r="AF46" i="1" s="1"/>
  <c r="AG47" i="1"/>
  <c r="AG46" i="1" s="1"/>
  <c r="AH47" i="1"/>
  <c r="AH46" i="1" s="1"/>
  <c r="AI47" i="1"/>
  <c r="AJ47" i="1"/>
  <c r="AJ46" i="1" s="1"/>
  <c r="AK47" i="1"/>
  <c r="AK46" i="1" s="1"/>
  <c r="AL47" i="1"/>
  <c r="AL46" i="1" s="1"/>
  <c r="AM47" i="1"/>
  <c r="AN47" i="1"/>
  <c r="AN46" i="1" s="1"/>
  <c r="AO47" i="1"/>
  <c r="AO46" i="1" s="1"/>
  <c r="AP47" i="1"/>
  <c r="AP46" i="1" s="1"/>
  <c r="AQ47" i="1"/>
  <c r="AR47" i="1"/>
  <c r="AR46" i="1" s="1"/>
  <c r="AS47" i="1"/>
  <c r="AS46" i="1" s="1"/>
  <c r="AT47" i="1"/>
  <c r="AT46" i="1" s="1"/>
  <c r="AU47" i="1"/>
  <c r="AV47" i="1"/>
  <c r="AV46" i="1" s="1"/>
  <c r="G46" i="1"/>
  <c r="AW41" i="1"/>
  <c r="AX41" i="1"/>
  <c r="AY41" i="1"/>
  <c r="AZ41" i="1"/>
  <c r="BA41" i="1"/>
  <c r="BB41" i="1"/>
  <c r="BC41" i="1"/>
  <c r="G38" i="1"/>
  <c r="AB17" i="1" l="1"/>
  <c r="AR17" i="1"/>
  <c r="AK17" i="1"/>
  <c r="L17" i="1"/>
  <c r="U17" i="1"/>
  <c r="Q17" i="1"/>
  <c r="T17" i="1"/>
  <c r="AV17" i="1"/>
  <c r="AN17" i="1"/>
  <c r="AF17" i="1"/>
  <c r="X17" i="1"/>
  <c r="P17" i="1"/>
  <c r="H17" i="1"/>
  <c r="AP17" i="1"/>
  <c r="AL17" i="1"/>
  <c r="AH17" i="1"/>
  <c r="Z17" i="1"/>
  <c r="V17" i="1"/>
  <c r="R17" i="1"/>
  <c r="J17" i="1"/>
  <c r="AT17" i="1"/>
  <c r="AO17" i="1"/>
  <c r="Y17" i="1"/>
  <c r="N17" i="1"/>
  <c r="I17" i="1"/>
  <c r="AS17" i="1"/>
  <c r="AC17" i="1"/>
  <c r="M17" i="1"/>
  <c r="AG17" i="1"/>
  <c r="AU17" i="1"/>
  <c r="AQ17" i="1"/>
  <c r="AM17" i="1"/>
  <c r="AI17" i="1"/>
  <c r="AE17" i="1"/>
  <c r="AA17" i="1"/>
  <c r="W17" i="1"/>
  <c r="S17" i="1"/>
  <c r="O17" i="1"/>
  <c r="K17" i="1"/>
  <c r="G26" i="1" l="1"/>
  <c r="G24" i="1"/>
  <c r="G66" i="1"/>
  <c r="G43" i="1"/>
  <c r="G51" i="1"/>
</calcChain>
</file>

<file path=xl/sharedStrings.xml><?xml version="1.0" encoding="utf-8"?>
<sst xmlns="http://schemas.openxmlformats.org/spreadsheetml/2006/main" count="391" uniqueCount="172">
  <si>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</si>
  <si>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</si>
  <si>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</si>
  <si>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</si>
  <si>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</si>
  <si>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</si>
  <si>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</si>
  <si>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</si>
  <si>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</si>
  <si>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</si>
  <si>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</si>
  <si>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</si>
  <si>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</si>
  <si>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</si>
  <si>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</si>
  <si>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</si>
  <si>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</si>
  <si>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</si>
  <si>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</si>
  <si>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</si>
  <si>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</si>
  <si>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</si>
  <si>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</si>
  <si>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</si>
  <si>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</si>
  <si>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</si>
  <si>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</si>
  <si>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</si>
  <si>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</si>
  <si>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</si>
  <si>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</si>
  <si>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</si>
  <si>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</si>
  <si>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</si>
  <si>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</si>
  <si>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</si>
  <si>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</si>
  <si>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</si>
  <si>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</si>
  <si>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</si>
  <si>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</si>
  <si>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</si>
  <si>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</si>
  <si>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</si>
  <si>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</si>
  <si>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</si>
  <si>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</si>
  <si>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</si>
  <si>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</si>
  <si>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</si>
  <si>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</si>
  <si>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</si>
  <si>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</si>
  <si>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</si>
  <si>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</si>
  <si>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</si>
  <si>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8.8.0</t>
  </si>
  <si>
    <t>Подготовка и проведение выборов в органы местного самоуправления (Специальные расходы)</t>
  </si>
  <si>
    <t>11</t>
  </si>
  <si>
    <t>Резервные фонды</t>
  </si>
  <si>
    <t>99.1.00.90100</t>
  </si>
  <si>
    <t>8.7.0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</si>
  <si>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</si>
  <si>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13</t>
  </si>
  <si>
    <t>Другие общегосударственные вопросы</t>
  </si>
  <si>
    <t>02.4.01.21530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</si>
  <si>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</si>
  <si>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02.4.02.21540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</si>
  <si>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</si>
  <si>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</si>
  <si>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99.9.00.22740</t>
  </si>
  <si>
    <t>Взносы в Ассоциацию "Совет муниципальных образований Ростовской области"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</si>
  <si>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</si>
  <si>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</si>
  <si>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</si>
  <si>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</si>
  <si>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</si>
  <si>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</si>
  <si>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</si>
  <si>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</si>
  <si>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</si>
  <si>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</si>
  <si>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</si>
  <si>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</si>
  <si>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</si>
  <si>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</si>
  <si>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</si>
  <si>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03.2.01.S4850</t>
  </si>
  <si>
    <t>Расходы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</si>
  <si>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03.4.01.21670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</si>
  <si>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</si>
  <si>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03.4.03.21710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</si>
  <si>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</si>
  <si>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</si>
  <si>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</si>
  <si>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</si>
  <si>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07.2.И8.А4472</t>
  </si>
  <si>
    <t>Расходы на развитие автомобильных дорог местного значения (Иные закупки товаров, работ и услуг для обеспечения государственных (муниципальных) нужд)</t>
  </si>
  <si>
    <t>07.4.01.22400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</si>
  <si>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</si>
  <si>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</si>
  <si>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07.4.01.9Д061</t>
  </si>
  <si>
    <t>Ремонт и содержание автомобильных дорог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</si>
  <si>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</si>
  <si>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</si>
  <si>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</si>
  <si>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99.9.00.99990</t>
  </si>
  <si>
    <t>4.1.0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</si>
  <si>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(Бюджетные инвестиции)</t>
  </si>
  <si>
    <t>Благоустройство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</si>
  <si>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</si>
  <si>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</si>
  <si>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</si>
  <si>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</si>
  <si>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</si>
  <si>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</si>
  <si>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01.4.03.99990</t>
  </si>
  <si>
    <t>Финансовое обеспечение прочих расходов местного бюджета (Уплата налогов, сборов и иных платежей)</t>
  </si>
  <si>
    <t>06.2.01.S5350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</si>
  <si>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</si>
  <si>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</si>
  <si>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</si>
  <si>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</si>
  <si>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</si>
  <si>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</si>
  <si>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</si>
  <si>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</si>
  <si>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04.2.01.S4640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</si>
  <si>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</si>
  <si>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04.4.01.00590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</si>
  <si>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</si>
  <si>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</si>
  <si>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</si>
  <si>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04.4.01.99990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</si>
  <si>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</si>
  <si>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</si>
  <si>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</si>
  <si>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</si>
  <si>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</si>
  <si>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</si>
  <si>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</si>
  <si>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05.4.01.21950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</si>
  <si>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</si>
  <si>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</si>
  <si>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</si>
  <si>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</si>
  <si>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</si>
  <si>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</si>
  <si>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</si>
  <si>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</si>
  <si>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</si>
  <si>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</si>
  <si>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</si>
  <si>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</si>
  <si>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</si>
  <si>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</si>
  <si>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</si>
  <si>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</si>
  <si>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3 </t>
  </si>
  <si>
    <t xml:space="preserve">   Приложение 3</t>
  </si>
  <si>
    <t>Распределение бюджетных ассигнований по разделам, подразделам, целевым статьям (муниципальным программам Краснокрымского сельского поселения и непрограммным направлениям деятельности), группам и подгруппам видов расходов классификации расходов бюджета на 2025 год и плановый период 2026 и 2027 годов</t>
  </si>
  <si>
    <t xml:space="preserve"> </t>
  </si>
  <si>
    <t>99.1.00.71180</t>
  </si>
  <si>
    <t>Расходы за счет средств резервного фонда Правительства Ростовской области</t>
  </si>
  <si>
    <t>к Решению Собрания депутатов Краснокрымского сельского поселения от 19.12.2025  № 202</t>
  </si>
  <si>
    <t>Исполнение судебных актов по искам к Краснокрымскому сельскому поселению о возмещении вреда, причиненного незаконными действиями (бездействием) органами местного самоуправления либо их должностных лиц (Исполнение судебных актов)</t>
  </si>
  <si>
    <t>99.9.00.90120</t>
  </si>
  <si>
    <t>8.3.0</t>
  </si>
  <si>
    <t>Социальное обеспечение населения</t>
  </si>
  <si>
    <t>3.2.0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</si>
  <si>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(Социальные выплаты гражданам, кроме публичных нормативных социальных выплат)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</si>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</sst>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0" fillId="0" borderId="0" xfId="0"/>
    <xf numFmtId="164" fontId="3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8" fillId="0" borderId="1" xfId="0" applyFont="1" applyBorder="1" applyAlignment="1">
      <alignment horizontal="right" vertical="top" wrapText="1"/>
    </xf>
    <xf numFmtId="0" fontId="0" fillId="0" borderId="0" xfId="0"/>
    <xf numFmtId="0" fontId="0" fillId="0" borderId="0" xfId="0" applyAlignment="1">
      <alignment wrapText="1"/>
    </xf>
    <xf numFmtId="0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0" fillId="0" borderId="0" xfId="0" applyNumberFormat="1"/>
    <xf numFmtId="0" fontId="7" fillId="2" borderId="3" xfId="0" applyNumberFormat="1" applyFont="1" applyFill="1" applyBorder="1" applyAlignment="1">
      <alignment horizontal="left" vertical="center"/>
    </xf>
    <xf numFmtId="0" fontId="0" fillId="0" borderId="0" xfId="0"/>
    <xf numFmtId="49" fontId="7" fillId="2" borderId="3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5"/>
  <sheetViews>
    <sheetView tabSelected="1" topLeftCell="B1" workbookViewId="0">
      <selection activeCell="BH19" sqref="BH19"/>
    </sheetView>
  </sheetViews>
  <sheetFormatPr defaultRowHeight="10.15" customHeight="1" x14ac:dyDescent="0.25"/>
  <cols>
    <col min="1" max="1" width="8" hidden="1"/>
    <col min="2" max="2" width="44.42578125" style="26" customWidth="1"/>
    <col min="3" max="4" width="9.140625" style="20"/>
    <col min="5" max="5" width="16" style="26" customWidth="1"/>
    <col min="6" max="6" width="11.28515625" style="20" bestFit="1" customWidth="1"/>
    <col min="7" max="7" width="12.85546875" customWidth="1"/>
    <col min="8" max="29" width="8" hidden="1"/>
    <col min="30" max="30" width="12.5703125" customWidth="1"/>
    <col min="31" max="47" width="8" hidden="1"/>
    <col min="48" max="48" width="12.85546875" customWidth="1"/>
    <col min="49" max="55" width="8" hidden="1"/>
  </cols>
  <sheetData>
    <row r="1" spans="1:57" s="16" customFormat="1" ht="13.5" customHeight="1" x14ac:dyDescent="0.25">
      <c r="B1" s="21"/>
      <c r="C1" s="22"/>
      <c r="D1" s="22"/>
      <c r="E1" s="22"/>
      <c r="F1" s="22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42" t="s">
        <v>158</v>
      </c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</row>
    <row r="2" spans="1:57" s="16" customFormat="1" ht="15" customHeight="1" x14ac:dyDescent="0.25">
      <c r="B2" s="42" t="s">
        <v>164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</row>
    <row r="3" spans="1:57" s="16" customFormat="1" ht="13.5" customHeight="1" x14ac:dyDescent="0.25">
      <c r="B3" s="21"/>
      <c r="C3" s="22"/>
      <c r="D3" s="22"/>
      <c r="E3" s="22"/>
      <c r="F3" s="22"/>
      <c r="G3" s="2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</row>
    <row r="4" spans="1:57" s="16" customFormat="1" ht="13.5" customHeight="1" x14ac:dyDescent="0.25">
      <c r="B4" s="21"/>
      <c r="C4" s="22"/>
      <c r="D4" s="22"/>
      <c r="E4" s="22"/>
      <c r="F4" s="22"/>
      <c r="G4" s="2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</row>
    <row r="5" spans="1:57" s="16" customFormat="1" ht="13.5" customHeight="1" x14ac:dyDescent="0.25">
      <c r="B5" s="21"/>
      <c r="C5" s="22"/>
      <c r="D5" s="22"/>
      <c r="E5" s="22"/>
      <c r="F5" s="22"/>
      <c r="G5" s="21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42" t="s">
        <v>159</v>
      </c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</row>
    <row r="6" spans="1:57" s="16" customFormat="1" ht="13.5" customHeight="1" x14ac:dyDescent="0.25">
      <c r="B6" s="42" t="s">
        <v>155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</row>
    <row r="7" spans="1:57" s="16" customFormat="1" ht="13.5" customHeight="1" x14ac:dyDescent="0.25">
      <c r="B7" s="42" t="s">
        <v>156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</row>
    <row r="8" spans="1:57" s="16" customFormat="1" ht="13.5" customHeight="1" x14ac:dyDescent="0.25">
      <c r="B8" s="42" t="s">
        <v>157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 spans="1:57" s="20" customFormat="1" ht="13.5" customHeight="1" x14ac:dyDescent="0.25">
      <c r="B9" s="21"/>
      <c r="C9" s="22"/>
      <c r="D9" s="22"/>
      <c r="E9" s="22"/>
      <c r="F9" s="22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</row>
    <row r="10" spans="1:57" ht="72.75" customHeight="1" x14ac:dyDescent="0.25">
      <c r="A10" s="1"/>
      <c r="B10" s="37" t="s">
        <v>160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22"/>
      <c r="AX10" s="22"/>
      <c r="AY10" s="22"/>
      <c r="AZ10" s="22"/>
      <c r="BA10" s="23"/>
      <c r="BB10" s="23"/>
      <c r="BC10" s="23"/>
    </row>
    <row r="11" spans="1:57" ht="15" x14ac:dyDescent="0.25"/>
    <row r="12" spans="1:57" ht="18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4" t="s">
        <v>0</v>
      </c>
      <c r="AW12" s="3"/>
      <c r="AX12" s="3"/>
      <c r="AY12" s="3"/>
      <c r="AZ12" s="3"/>
    </row>
    <row r="13" spans="1:57" ht="15.75" customHeight="1" x14ac:dyDescent="0.25">
      <c r="A13" s="36" t="s">
        <v>23</v>
      </c>
      <c r="B13" s="38" t="s">
        <v>23</v>
      </c>
      <c r="C13" s="38" t="s">
        <v>14</v>
      </c>
      <c r="D13" s="38" t="s">
        <v>15</v>
      </c>
      <c r="E13" s="38" t="s">
        <v>16</v>
      </c>
      <c r="F13" s="38" t="s">
        <v>17</v>
      </c>
      <c r="G13" s="44" t="s">
        <v>171</v>
      </c>
      <c r="H13" s="34" t="s">
        <v>6</v>
      </c>
      <c r="I13" s="34" t="s">
        <v>8</v>
      </c>
      <c r="J13" s="34" t="s">
        <v>10</v>
      </c>
      <c r="K13" s="34" t="s">
        <v>11</v>
      </c>
      <c r="L13" s="34" t="s">
        <v>12</v>
      </c>
      <c r="M13" s="17" t="s">
        <v>24</v>
      </c>
      <c r="N13" s="36" t="s">
        <v>18</v>
      </c>
      <c r="O13" s="36" t="s">
        <v>25</v>
      </c>
      <c r="P13" s="17" t="s">
        <v>19</v>
      </c>
      <c r="Q13" s="17" t="s">
        <v>26</v>
      </c>
      <c r="R13" s="36" t="s">
        <v>20</v>
      </c>
      <c r="S13" s="36" t="s">
        <v>27</v>
      </c>
      <c r="T13" s="36" t="s">
        <v>21</v>
      </c>
      <c r="U13" s="36" t="s">
        <v>28</v>
      </c>
      <c r="V13" s="36" t="s">
        <v>22</v>
      </c>
      <c r="W13" s="36" t="s">
        <v>29</v>
      </c>
      <c r="X13" s="36" t="s">
        <v>24</v>
      </c>
      <c r="Y13" s="36" t="s">
        <v>25</v>
      </c>
      <c r="Z13" s="36" t="s">
        <v>26</v>
      </c>
      <c r="AA13" s="36" t="s">
        <v>27</v>
      </c>
      <c r="AB13" s="36" t="s">
        <v>28</v>
      </c>
      <c r="AC13" s="36" t="s">
        <v>29</v>
      </c>
      <c r="AD13" s="38" t="s">
        <v>24</v>
      </c>
      <c r="AE13" s="36" t="s">
        <v>25</v>
      </c>
      <c r="AF13" s="36" t="s">
        <v>26</v>
      </c>
      <c r="AG13" s="36" t="s">
        <v>27</v>
      </c>
      <c r="AH13" s="36" t="s">
        <v>28</v>
      </c>
      <c r="AI13" s="36" t="s">
        <v>29</v>
      </c>
      <c r="AJ13" s="36" t="s">
        <v>30</v>
      </c>
      <c r="AK13" s="36" t="s">
        <v>31</v>
      </c>
      <c r="AL13" s="36" t="s">
        <v>32</v>
      </c>
      <c r="AM13" s="36" t="s">
        <v>33</v>
      </c>
      <c r="AN13" s="36" t="s">
        <v>34</v>
      </c>
      <c r="AO13" s="36" t="s">
        <v>35</v>
      </c>
      <c r="AP13" s="36" t="s">
        <v>30</v>
      </c>
      <c r="AQ13" s="36" t="s">
        <v>31</v>
      </c>
      <c r="AR13" s="36" t="s">
        <v>32</v>
      </c>
      <c r="AS13" s="36" t="s">
        <v>33</v>
      </c>
      <c r="AT13" s="36" t="s">
        <v>34</v>
      </c>
      <c r="AU13" s="36" t="s">
        <v>35</v>
      </c>
      <c r="AV13" s="38" t="s">
        <v>30</v>
      </c>
      <c r="AW13" s="36" t="s">
        <v>31</v>
      </c>
      <c r="AX13" s="36" t="s">
        <v>32</v>
      </c>
      <c r="AY13" s="36" t="s">
        <v>33</v>
      </c>
      <c r="AZ13" s="41" t="s">
        <v>34</v>
      </c>
      <c r="BA13" s="39" t="s">
        <v>35</v>
      </c>
    </row>
    <row r="14" spans="1:57" ht="15.75" x14ac:dyDescent="0.25">
      <c r="A14" s="34"/>
      <c r="B14" s="38"/>
      <c r="C14" s="38"/>
      <c r="D14" s="38"/>
      <c r="E14" s="38"/>
      <c r="F14" s="38"/>
      <c r="G14" s="45"/>
      <c r="H14" s="34"/>
      <c r="I14" s="34"/>
      <c r="J14" s="34"/>
      <c r="K14" s="34"/>
      <c r="L14" s="34"/>
      <c r="M14" s="18"/>
      <c r="N14" s="34"/>
      <c r="O14" s="34"/>
      <c r="P14" s="18"/>
      <c r="Q14" s="18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8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8"/>
      <c r="AW14" s="34"/>
      <c r="AX14" s="34"/>
      <c r="AY14" s="34"/>
      <c r="AZ14" s="41"/>
      <c r="BA14" s="40"/>
    </row>
    <row r="15" spans="1:57" ht="15.75" customHeight="1" x14ac:dyDescent="0.25">
      <c r="A15" s="35"/>
      <c r="B15" s="38"/>
      <c r="C15" s="38" t="s">
        <v>1</v>
      </c>
      <c r="D15" s="38" t="s">
        <v>2</v>
      </c>
      <c r="E15" s="38" t="s">
        <v>3</v>
      </c>
      <c r="F15" s="38" t="s">
        <v>4</v>
      </c>
      <c r="G15" s="46"/>
      <c r="H15" s="35"/>
      <c r="I15" s="35"/>
      <c r="J15" s="35"/>
      <c r="K15" s="35"/>
      <c r="L15" s="35"/>
      <c r="M15" s="19" t="s">
        <v>5</v>
      </c>
      <c r="N15" s="35" t="s">
        <v>13</v>
      </c>
      <c r="O15" s="35" t="s">
        <v>6</v>
      </c>
      <c r="P15" s="19" t="s">
        <v>7</v>
      </c>
      <c r="Q15" s="19" t="s">
        <v>8</v>
      </c>
      <c r="R15" s="35" t="s">
        <v>9</v>
      </c>
      <c r="S15" s="35" t="s">
        <v>10</v>
      </c>
      <c r="T15" s="35" t="s">
        <v>11</v>
      </c>
      <c r="U15" s="35" t="s">
        <v>12</v>
      </c>
      <c r="V15" s="35" t="s">
        <v>5</v>
      </c>
      <c r="W15" s="35" t="s">
        <v>6</v>
      </c>
      <c r="X15" s="35" t="s">
        <v>8</v>
      </c>
      <c r="Y15" s="35" t="s">
        <v>10</v>
      </c>
      <c r="Z15" s="35" t="s">
        <v>11</v>
      </c>
      <c r="AA15" s="35" t="s">
        <v>12</v>
      </c>
      <c r="AB15" s="35" t="s">
        <v>5</v>
      </c>
      <c r="AC15" s="35" t="s">
        <v>6</v>
      </c>
      <c r="AD15" s="38" t="s">
        <v>8</v>
      </c>
      <c r="AE15" s="35" t="s">
        <v>10</v>
      </c>
      <c r="AF15" s="35" t="s">
        <v>11</v>
      </c>
      <c r="AG15" s="35" t="s">
        <v>12</v>
      </c>
      <c r="AH15" s="35" t="s">
        <v>5</v>
      </c>
      <c r="AI15" s="35" t="s">
        <v>6</v>
      </c>
      <c r="AJ15" s="35" t="s">
        <v>8</v>
      </c>
      <c r="AK15" s="35" t="s">
        <v>10</v>
      </c>
      <c r="AL15" s="35" t="s">
        <v>11</v>
      </c>
      <c r="AM15" s="35" t="s">
        <v>12</v>
      </c>
      <c r="AN15" s="35" t="s">
        <v>5</v>
      </c>
      <c r="AO15" s="35" t="s">
        <v>6</v>
      </c>
      <c r="AP15" s="35" t="s">
        <v>8</v>
      </c>
      <c r="AQ15" s="35" t="s">
        <v>10</v>
      </c>
      <c r="AR15" s="35" t="s">
        <v>11</v>
      </c>
      <c r="AS15" s="35" t="s">
        <v>12</v>
      </c>
      <c r="AT15" s="35" t="s">
        <v>5</v>
      </c>
      <c r="AU15" s="35" t="s">
        <v>6</v>
      </c>
      <c r="AV15" s="38" t="s">
        <v>8</v>
      </c>
      <c r="AW15" s="35" t="s">
        <v>10</v>
      </c>
      <c r="AX15" s="35" t="s">
        <v>11</v>
      </c>
      <c r="AY15" s="35" t="s">
        <v>12</v>
      </c>
      <c r="AZ15" s="41"/>
      <c r="BA15" s="40"/>
      <c r="BE15" t="s">
        <v>161</v>
      </c>
    </row>
    <row r="16" spans="1:57" ht="15" hidden="1" customHeight="1" x14ac:dyDescent="0.25">
      <c r="A16" s="5"/>
      <c r="B16" s="5"/>
      <c r="C16" s="6"/>
      <c r="D16" s="6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5"/>
    </row>
    <row r="17" spans="1:56" ht="15.75" x14ac:dyDescent="0.25">
      <c r="A17" s="2"/>
      <c r="B17" s="27" t="s">
        <v>36</v>
      </c>
      <c r="C17" s="9"/>
      <c r="D17" s="9"/>
      <c r="E17" s="27"/>
      <c r="F17" s="9"/>
      <c r="G17" s="10">
        <v>177892.7</v>
      </c>
      <c r="H17" s="10">
        <f t="shared" ref="H17:AC17" si="0">H18+H38+H41+H46+H52+H61+H64+H71+H76+H80+H83</f>
        <v>0</v>
      </c>
      <c r="I17" s="10">
        <f t="shared" si="0"/>
        <v>0</v>
      </c>
      <c r="J17" s="10">
        <f t="shared" si="0"/>
        <v>0</v>
      </c>
      <c r="K17" s="10">
        <f t="shared" si="0"/>
        <v>0</v>
      </c>
      <c r="L17" s="10">
        <f t="shared" si="0"/>
        <v>0</v>
      </c>
      <c r="M17" s="10">
        <f t="shared" si="0"/>
        <v>78275.5</v>
      </c>
      <c r="N17" s="10">
        <f t="shared" si="0"/>
        <v>0</v>
      </c>
      <c r="O17" s="10">
        <f t="shared" si="0"/>
        <v>0</v>
      </c>
      <c r="P17" s="10">
        <f t="shared" si="0"/>
        <v>0</v>
      </c>
      <c r="Q17" s="10">
        <f t="shared" si="0"/>
        <v>0</v>
      </c>
      <c r="R17" s="10">
        <f t="shared" si="0"/>
        <v>0</v>
      </c>
      <c r="S17" s="10">
        <f t="shared" si="0"/>
        <v>0</v>
      </c>
      <c r="T17" s="10">
        <f t="shared" si="0"/>
        <v>0</v>
      </c>
      <c r="U17" s="10">
        <f t="shared" si="0"/>
        <v>0</v>
      </c>
      <c r="V17" s="10">
        <f t="shared" si="0"/>
        <v>0</v>
      </c>
      <c r="W17" s="10">
        <f t="shared" si="0"/>
        <v>0</v>
      </c>
      <c r="X17" s="10">
        <f t="shared" si="0"/>
        <v>0</v>
      </c>
      <c r="Y17" s="10">
        <f t="shared" si="0"/>
        <v>0</v>
      </c>
      <c r="Z17" s="10">
        <f t="shared" si="0"/>
        <v>0</v>
      </c>
      <c r="AA17" s="10">
        <f t="shared" si="0"/>
        <v>0</v>
      </c>
      <c r="AB17" s="10">
        <f t="shared" si="0"/>
        <v>0</v>
      </c>
      <c r="AC17" s="10">
        <f t="shared" si="0"/>
        <v>0</v>
      </c>
      <c r="AD17" s="10">
        <v>80036.600000000006</v>
      </c>
      <c r="AE17" s="10">
        <f>AE18+AE38+AE41+AE46+AE52+AE61+AE64+AE71+AE76+AE80+AE83</f>
        <v>0</v>
      </c>
      <c r="AF17" s="10">
        <f t="shared" ref="AF17" si="1">AF18+AF38+AF41+AF46+AF52+AF61+AF64+AF71+AF76+AF80+AF83</f>
        <v>0</v>
      </c>
      <c r="AG17" s="10">
        <f t="shared" ref="AG17" si="2">AG18+AG38+AG41+AG46+AG52+AG61+AG64+AG71+AG76+AG80+AG83</f>
        <v>0</v>
      </c>
      <c r="AH17" s="10">
        <f t="shared" ref="AH17" si="3">AH18+AH38+AH41+AH46+AH52+AH61+AH64+AH71+AH76+AH80+AH83</f>
        <v>0</v>
      </c>
      <c r="AI17" s="10">
        <f t="shared" ref="AI17" si="4">AI18+AI38+AI41+AI46+AI52+AI61+AI64+AI71+AI76+AI80+AI83</f>
        <v>0</v>
      </c>
      <c r="AJ17" s="10">
        <f t="shared" ref="AJ17" si="5">AJ18+AJ38+AJ41+AJ46+AJ52+AJ61+AJ64+AJ71+AJ76+AJ80+AJ83</f>
        <v>80547.100000000006</v>
      </c>
      <c r="AK17" s="10">
        <f t="shared" ref="AK17" si="6">AK18+AK38+AK41+AK46+AK52+AK61+AK64+AK71+AK76+AK80+AK83</f>
        <v>0</v>
      </c>
      <c r="AL17" s="10">
        <f t="shared" ref="AL17" si="7">AL18+AL38+AL41+AL46+AL52+AL61+AL64+AL71+AL76+AL80+AL83</f>
        <v>0</v>
      </c>
      <c r="AM17" s="10">
        <f t="shared" ref="AM17" si="8">AM18+AM38+AM41+AM46+AM52+AM61+AM64+AM71+AM76+AM80+AM83</f>
        <v>0</v>
      </c>
      <c r="AN17" s="10">
        <f t="shared" ref="AN17" si="9">AN18+AN38+AN41+AN46+AN52+AN61+AN64+AN71+AN76+AN80+AN83</f>
        <v>0</v>
      </c>
      <c r="AO17" s="10">
        <f t="shared" ref="AO17" si="10">AO18+AO38+AO41+AO46+AO52+AO61+AO64+AO71+AO76+AO80+AO83</f>
        <v>0</v>
      </c>
      <c r="AP17" s="10">
        <f t="shared" ref="AP17" si="11">AP18+AP38+AP41+AP46+AP52+AP61+AP64+AP71+AP76+AP80+AP83</f>
        <v>0</v>
      </c>
      <c r="AQ17" s="10">
        <f t="shared" ref="AQ17" si="12">AQ18+AQ38+AQ41+AQ46+AQ52+AQ61+AQ64+AQ71+AQ76+AQ80+AQ83</f>
        <v>0</v>
      </c>
      <c r="AR17" s="10">
        <f t="shared" ref="AR17" si="13">AR18+AR38+AR41+AR46+AR52+AR61+AR64+AR71+AR76+AR80+AR83</f>
        <v>0</v>
      </c>
      <c r="AS17" s="10">
        <f t="shared" ref="AS17" si="14">AS18+AS38+AS41+AS46+AS52+AS61+AS64+AS71+AS76+AS80+AS83</f>
        <v>0</v>
      </c>
      <c r="AT17" s="10">
        <f t="shared" ref="AT17" si="15">AT18+AT38+AT41+AT46+AT52+AT61+AT64+AT71+AT76+AT80+AT83</f>
        <v>0</v>
      </c>
      <c r="AU17" s="10">
        <f t="shared" ref="AU17" si="16">AU18+AU38+AU41+AU46+AU52+AU61+AU64+AU71+AU76+AU80+AU83</f>
        <v>0</v>
      </c>
      <c r="AV17" s="10">
        <f t="shared" ref="AV17" si="17">AV18+AV38+AV41+AV46+AV52+AV61+AV64+AV71+AV76+AV80+AV83</f>
        <v>81297.100000000006</v>
      </c>
      <c r="AW17" s="7"/>
      <c r="AX17" s="7"/>
      <c r="AY17" s="7"/>
      <c r="AZ17" s="7"/>
      <c r="BA17" s="7"/>
      <c r="BB17" s="7"/>
      <c r="BD17" s="30"/>
    </row>
    <row r="18" spans="1:56" ht="31.5" x14ac:dyDescent="0.25">
      <c r="A18" s="2"/>
      <c r="B18" s="27" t="s">
        <v>39</v>
      </c>
      <c r="C18" s="9" t="s">
        <v>37</v>
      </c>
      <c r="D18" s="9" t="s">
        <v>38</v>
      </c>
      <c r="E18" s="27"/>
      <c r="F18" s="9"/>
      <c r="G18" s="10">
        <v>21586.400000000001</v>
      </c>
      <c r="H18" s="10">
        <f t="shared" ref="H18:AV18" si="18">H19+H26+H28</f>
        <v>0</v>
      </c>
      <c r="I18" s="10">
        <f t="shared" si="18"/>
        <v>0</v>
      </c>
      <c r="J18" s="10">
        <f t="shared" si="18"/>
        <v>0</v>
      </c>
      <c r="K18" s="10">
        <f t="shared" si="18"/>
        <v>0</v>
      </c>
      <c r="L18" s="10">
        <f t="shared" si="18"/>
        <v>0</v>
      </c>
      <c r="M18" s="10">
        <f t="shared" si="18"/>
        <v>20960.900000000001</v>
      </c>
      <c r="N18" s="10">
        <f t="shared" si="18"/>
        <v>0</v>
      </c>
      <c r="O18" s="10">
        <f t="shared" si="18"/>
        <v>0</v>
      </c>
      <c r="P18" s="10">
        <f t="shared" si="18"/>
        <v>0</v>
      </c>
      <c r="Q18" s="10">
        <f t="shared" si="18"/>
        <v>0</v>
      </c>
      <c r="R18" s="10">
        <f t="shared" si="18"/>
        <v>0</v>
      </c>
      <c r="S18" s="10">
        <f t="shared" si="18"/>
        <v>0</v>
      </c>
      <c r="T18" s="10">
        <f t="shared" si="18"/>
        <v>0</v>
      </c>
      <c r="U18" s="10">
        <f t="shared" si="18"/>
        <v>0</v>
      </c>
      <c r="V18" s="10">
        <f t="shared" si="18"/>
        <v>0</v>
      </c>
      <c r="W18" s="10">
        <f t="shared" si="18"/>
        <v>0</v>
      </c>
      <c r="X18" s="10">
        <f t="shared" si="18"/>
        <v>0</v>
      </c>
      <c r="Y18" s="10">
        <f t="shared" si="18"/>
        <v>0</v>
      </c>
      <c r="Z18" s="10">
        <f t="shared" si="18"/>
        <v>0</v>
      </c>
      <c r="AA18" s="10">
        <f t="shared" si="18"/>
        <v>0</v>
      </c>
      <c r="AB18" s="10">
        <f t="shared" si="18"/>
        <v>0</v>
      </c>
      <c r="AC18" s="10">
        <f t="shared" si="18"/>
        <v>0</v>
      </c>
      <c r="AD18" s="10">
        <f>AD19+AD26+AD28+AD24</f>
        <v>21982</v>
      </c>
      <c r="AE18" s="10">
        <f t="shared" si="18"/>
        <v>0</v>
      </c>
      <c r="AF18" s="10">
        <f t="shared" si="18"/>
        <v>0</v>
      </c>
      <c r="AG18" s="10">
        <f t="shared" si="18"/>
        <v>0</v>
      </c>
      <c r="AH18" s="10">
        <f t="shared" si="18"/>
        <v>0</v>
      </c>
      <c r="AI18" s="10">
        <f t="shared" si="18"/>
        <v>0</v>
      </c>
      <c r="AJ18" s="10">
        <f t="shared" si="18"/>
        <v>22871.199999999997</v>
      </c>
      <c r="AK18" s="10">
        <f t="shared" si="18"/>
        <v>0</v>
      </c>
      <c r="AL18" s="10">
        <f t="shared" si="18"/>
        <v>0</v>
      </c>
      <c r="AM18" s="10">
        <f t="shared" si="18"/>
        <v>0</v>
      </c>
      <c r="AN18" s="10">
        <f t="shared" si="18"/>
        <v>0</v>
      </c>
      <c r="AO18" s="10">
        <f t="shared" si="18"/>
        <v>0</v>
      </c>
      <c r="AP18" s="10">
        <f t="shared" si="18"/>
        <v>0</v>
      </c>
      <c r="AQ18" s="10">
        <f t="shared" si="18"/>
        <v>0</v>
      </c>
      <c r="AR18" s="10">
        <f t="shared" si="18"/>
        <v>0</v>
      </c>
      <c r="AS18" s="10">
        <f t="shared" si="18"/>
        <v>0</v>
      </c>
      <c r="AT18" s="10">
        <f t="shared" si="18"/>
        <v>0</v>
      </c>
      <c r="AU18" s="10">
        <f t="shared" si="18"/>
        <v>0</v>
      </c>
      <c r="AV18" s="10">
        <f t="shared" si="18"/>
        <v>22871.199999999997</v>
      </c>
      <c r="AW18" s="7"/>
      <c r="AX18" s="7"/>
      <c r="AY18" s="7"/>
      <c r="AZ18" s="7"/>
      <c r="BA18" s="7"/>
      <c r="BB18" s="7"/>
      <c r="BD18" s="30"/>
    </row>
    <row r="19" spans="1:56" ht="78.75" x14ac:dyDescent="0.25">
      <c r="A19" s="5"/>
      <c r="B19" s="13" t="s">
        <v>41</v>
      </c>
      <c r="C19" s="12" t="s">
        <v>37</v>
      </c>
      <c r="D19" s="12" t="s">
        <v>40</v>
      </c>
      <c r="E19" s="13"/>
      <c r="F19" s="12"/>
      <c r="G19" s="14">
        <f t="shared" ref="G19" si="19">G20+G21+G22+G23</f>
        <v>20665.900000000001</v>
      </c>
      <c r="H19" s="14">
        <f t="shared" ref="H19" si="20">H20+H21+H22+H23</f>
        <v>0</v>
      </c>
      <c r="I19" s="14">
        <f t="shared" ref="I19" si="21">I20+I21+I22+I23</f>
        <v>0</v>
      </c>
      <c r="J19" s="14">
        <f t="shared" ref="J19" si="22">J20+J21+J22+J23</f>
        <v>0</v>
      </c>
      <c r="K19" s="14">
        <f t="shared" ref="K19" si="23">K20+K21+K22+K23</f>
        <v>0</v>
      </c>
      <c r="L19" s="14">
        <f t="shared" ref="L19" si="24">L20+L21+L22+L23</f>
        <v>0</v>
      </c>
      <c r="M19" s="14">
        <f t="shared" ref="M19" si="25">M20+M21+M22+M23</f>
        <v>18012.300000000003</v>
      </c>
      <c r="N19" s="14">
        <f t="shared" ref="N19" si="26">N20+N21+N22+N23</f>
        <v>0</v>
      </c>
      <c r="O19" s="14">
        <f t="shared" ref="O19" si="27">O20+O21+O22+O23</f>
        <v>0</v>
      </c>
      <c r="P19" s="14">
        <f t="shared" ref="P19" si="28">P20+P21+P22+P23</f>
        <v>0</v>
      </c>
      <c r="Q19" s="14">
        <f t="shared" ref="Q19" si="29">Q20+Q21+Q22+Q23</f>
        <v>0</v>
      </c>
      <c r="R19" s="14">
        <f t="shared" ref="R19" si="30">R20+R21+R22+R23</f>
        <v>0</v>
      </c>
      <c r="S19" s="14">
        <f t="shared" ref="S19" si="31">S20+S21+S22+S23</f>
        <v>0</v>
      </c>
      <c r="T19" s="14">
        <f t="shared" ref="T19" si="32">T20+T21+T22+T23</f>
        <v>0</v>
      </c>
      <c r="U19" s="14">
        <f t="shared" ref="U19" si="33">U20+U21+U22+U23</f>
        <v>0</v>
      </c>
      <c r="V19" s="14">
        <f t="shared" ref="V19" si="34">V20+V21+V22+V23</f>
        <v>0</v>
      </c>
      <c r="W19" s="14">
        <f t="shared" ref="W19" si="35">W20+W21+W22+W23</f>
        <v>0</v>
      </c>
      <c r="X19" s="14">
        <f t="shared" ref="X19" si="36">X20+X21+X22+X23</f>
        <v>0</v>
      </c>
      <c r="Y19" s="14">
        <f t="shared" ref="Y19" si="37">Y20+Y21+Y22+Y23</f>
        <v>0</v>
      </c>
      <c r="Z19" s="14">
        <f t="shared" ref="Z19" si="38">Z20+Z21+Z22+Z23</f>
        <v>0</v>
      </c>
      <c r="AA19" s="14">
        <f t="shared" ref="AA19" si="39">AA20+AA21+AA22+AA23</f>
        <v>0</v>
      </c>
      <c r="AB19" s="14">
        <f t="shared" ref="AB19" si="40">AB20+AB21+AB22+AB23</f>
        <v>0</v>
      </c>
      <c r="AC19" s="14">
        <f t="shared" ref="AC19" si="41">AC20+AC21+AC22+AC23</f>
        <v>0</v>
      </c>
      <c r="AD19" s="14">
        <f t="shared" ref="AD19" si="42">AD20+AD21+AD22+AD23</f>
        <v>18012.300000000003</v>
      </c>
      <c r="AE19" s="14">
        <f t="shared" ref="AE19" si="43">AE20+AE21+AE22+AE23</f>
        <v>0</v>
      </c>
      <c r="AF19" s="14">
        <f t="shared" ref="AF19" si="44">AF20+AF21+AF22+AF23</f>
        <v>0</v>
      </c>
      <c r="AG19" s="14">
        <f t="shared" ref="AG19" si="45">AG20+AG21+AG22+AG23</f>
        <v>0</v>
      </c>
      <c r="AH19" s="14">
        <f t="shared" ref="AH19" si="46">AH20+AH21+AH22+AH23</f>
        <v>0</v>
      </c>
      <c r="AI19" s="14">
        <f t="shared" ref="AI19" si="47">AI20+AI21+AI22+AI23</f>
        <v>0</v>
      </c>
      <c r="AJ19" s="14">
        <f t="shared" ref="AJ19" si="48">AJ20+AJ21+AJ22+AJ23</f>
        <v>18022.3</v>
      </c>
      <c r="AK19" s="14">
        <f t="shared" ref="AK19" si="49">AK20+AK21+AK22+AK23</f>
        <v>0</v>
      </c>
      <c r="AL19" s="14">
        <f t="shared" ref="AL19" si="50">AL20+AL21+AL22+AL23</f>
        <v>0</v>
      </c>
      <c r="AM19" s="14">
        <f t="shared" ref="AM19" si="51">AM20+AM21+AM22+AM23</f>
        <v>0</v>
      </c>
      <c r="AN19" s="14">
        <f t="shared" ref="AN19" si="52">AN20+AN21+AN22+AN23</f>
        <v>0</v>
      </c>
      <c r="AO19" s="14">
        <f t="shared" ref="AO19" si="53">AO20+AO21+AO22+AO23</f>
        <v>0</v>
      </c>
      <c r="AP19" s="14">
        <f t="shared" ref="AP19" si="54">AP20+AP21+AP22+AP23</f>
        <v>0</v>
      </c>
      <c r="AQ19" s="14">
        <f t="shared" ref="AQ19" si="55">AQ20+AQ21+AQ22+AQ23</f>
        <v>0</v>
      </c>
      <c r="AR19" s="14">
        <f t="shared" ref="AR19" si="56">AR20+AR21+AR22+AR23</f>
        <v>0</v>
      </c>
      <c r="AS19" s="14">
        <f t="shared" ref="AS19" si="57">AS20+AS21+AS22+AS23</f>
        <v>0</v>
      </c>
      <c r="AT19" s="14">
        <f t="shared" ref="AT19" si="58">AT20+AT21+AT22+AT23</f>
        <v>0</v>
      </c>
      <c r="AU19" s="14">
        <f t="shared" ref="AU19" si="59">AU20+AU21+AU22+AU23</f>
        <v>0</v>
      </c>
      <c r="AV19" s="14">
        <f t="shared" ref="AV19" si="60">AV20+AV21+AV22+AV23</f>
        <v>18022.3</v>
      </c>
      <c r="AW19" s="14">
        <f t="shared" ref="AW19" si="61">AW20+AW21+AW22+AW23</f>
        <v>0</v>
      </c>
      <c r="AX19" s="14">
        <f t="shared" ref="AX19" si="62">AX20+AX21+AX22+AX23</f>
        <v>0</v>
      </c>
      <c r="AY19" s="14">
        <f t="shared" ref="AY19" si="63">AY20+AY21+AY22+AY23</f>
        <v>0</v>
      </c>
      <c r="AZ19" s="14">
        <f t="shared" ref="AZ19" si="64">AZ20+AZ21+AZ22+AZ23</f>
        <v>0</v>
      </c>
      <c r="BA19" s="14">
        <f t="shared" ref="BA19" si="65">BA20+BA21+BA22+BA23</f>
        <v>0</v>
      </c>
      <c r="BB19" s="14">
        <f t="shared" ref="BB19" si="66">BB20+BB21+BB22+BB23</f>
        <v>0</v>
      </c>
      <c r="BC19" s="14">
        <f t="shared" ref="BC19" si="67">BC20+BC21+BC22+BC23</f>
        <v>0</v>
      </c>
      <c r="BD19" s="30"/>
    </row>
    <row r="20" spans="1:56" ht="141.75" x14ac:dyDescent="0.25">
      <c r="A20" s="5"/>
      <c r="B20" s="15" t="s">
        <v>44</v>
      </c>
      <c r="C20" s="12" t="s">
        <v>37</v>
      </c>
      <c r="D20" s="12" t="s">
        <v>40</v>
      </c>
      <c r="E20" s="13" t="s">
        <v>42</v>
      </c>
      <c r="F20" s="12" t="s">
        <v>43</v>
      </c>
      <c r="G20" s="14">
        <f>14896.3+773.2</f>
        <v>15669.5</v>
      </c>
      <c r="H20" s="8"/>
      <c r="I20" s="8"/>
      <c r="J20" s="8"/>
      <c r="K20" s="8"/>
      <c r="L20" s="8"/>
      <c r="M20" s="8">
        <v>15362.7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14">
        <v>15362.7</v>
      </c>
      <c r="AE20" s="8"/>
      <c r="AF20" s="8"/>
      <c r="AG20" s="8"/>
      <c r="AH20" s="8"/>
      <c r="AI20" s="8"/>
      <c r="AJ20" s="8">
        <v>15808.9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14">
        <v>15808.9</v>
      </c>
      <c r="AW20" s="8"/>
      <c r="AX20" s="8"/>
      <c r="AY20" s="8"/>
      <c r="AZ20" s="11"/>
      <c r="BA20" s="7"/>
      <c r="BB20" s="7"/>
    </row>
    <row r="21" spans="1:56" ht="126" x14ac:dyDescent="0.25">
      <c r="A21" s="5"/>
      <c r="B21" s="15" t="s">
        <v>47</v>
      </c>
      <c r="C21" s="12" t="s">
        <v>37</v>
      </c>
      <c r="D21" s="12" t="s">
        <v>40</v>
      </c>
      <c r="E21" s="13" t="s">
        <v>45</v>
      </c>
      <c r="F21" s="12" t="s">
        <v>46</v>
      </c>
      <c r="G21" s="14">
        <f>5754.4-773.2</f>
        <v>4981.2</v>
      </c>
      <c r="H21" s="8"/>
      <c r="I21" s="8"/>
      <c r="J21" s="8"/>
      <c r="K21" s="8"/>
      <c r="L21" s="8"/>
      <c r="M21" s="8">
        <v>2634.4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14">
        <v>2634.4</v>
      </c>
      <c r="AE21" s="8"/>
      <c r="AF21" s="8"/>
      <c r="AG21" s="8"/>
      <c r="AH21" s="8"/>
      <c r="AI21" s="8"/>
      <c r="AJ21" s="8">
        <v>2198.1999999999998</v>
      </c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14">
        <v>2198.1999999999998</v>
      </c>
      <c r="AW21" s="8"/>
      <c r="AX21" s="8"/>
      <c r="AY21" s="8"/>
      <c r="AZ21" s="11"/>
      <c r="BA21" s="7"/>
      <c r="BB21" s="7"/>
    </row>
    <row r="22" spans="1:56" ht="78.75" x14ac:dyDescent="0.25">
      <c r="A22" s="5"/>
      <c r="B22" s="13" t="s">
        <v>50</v>
      </c>
      <c r="C22" s="12" t="s">
        <v>37</v>
      </c>
      <c r="D22" s="12" t="s">
        <v>40</v>
      </c>
      <c r="E22" s="13" t="s">
        <v>48</v>
      </c>
      <c r="F22" s="12" t="s">
        <v>49</v>
      </c>
      <c r="G22" s="14">
        <v>15</v>
      </c>
      <c r="H22" s="8"/>
      <c r="I22" s="8"/>
      <c r="J22" s="8"/>
      <c r="K22" s="8"/>
      <c r="L22" s="8"/>
      <c r="M22" s="8">
        <v>15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14">
        <v>15</v>
      </c>
      <c r="AE22" s="8"/>
      <c r="AF22" s="8"/>
      <c r="AG22" s="8"/>
      <c r="AH22" s="8"/>
      <c r="AI22" s="8"/>
      <c r="AJ22" s="8">
        <v>15</v>
      </c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14">
        <v>15</v>
      </c>
      <c r="AW22" s="8"/>
      <c r="AX22" s="8"/>
      <c r="AY22" s="8"/>
      <c r="AZ22" s="11"/>
      <c r="BA22" s="7"/>
      <c r="BB22" s="7"/>
    </row>
    <row r="23" spans="1:56" ht="220.5" x14ac:dyDescent="0.25">
      <c r="A23" s="5"/>
      <c r="B23" s="15" t="s">
        <v>52</v>
      </c>
      <c r="C23" s="12" t="s">
        <v>37</v>
      </c>
      <c r="D23" s="12" t="s">
        <v>40</v>
      </c>
      <c r="E23" s="13" t="s">
        <v>51</v>
      </c>
      <c r="F23" s="12" t="s">
        <v>46</v>
      </c>
      <c r="G23" s="14">
        <v>0.2</v>
      </c>
      <c r="H23" s="8"/>
      <c r="I23" s="8"/>
      <c r="J23" s="8"/>
      <c r="K23" s="8"/>
      <c r="L23" s="8"/>
      <c r="M23" s="8">
        <v>0.2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14">
        <v>0.2</v>
      </c>
      <c r="AE23" s="8"/>
      <c r="AF23" s="8"/>
      <c r="AG23" s="8"/>
      <c r="AH23" s="8"/>
      <c r="AI23" s="8"/>
      <c r="AJ23" s="8">
        <v>0.2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14">
        <v>0.2</v>
      </c>
      <c r="AW23" s="8"/>
      <c r="AX23" s="8"/>
      <c r="AY23" s="8"/>
      <c r="AZ23" s="11"/>
      <c r="BA23" s="7"/>
      <c r="BB23" s="7"/>
    </row>
    <row r="24" spans="1:56" ht="31.5" x14ac:dyDescent="0.25">
      <c r="A24" s="5"/>
      <c r="B24" s="13" t="s">
        <v>54</v>
      </c>
      <c r="C24" s="12" t="s">
        <v>37</v>
      </c>
      <c r="D24" s="12" t="s">
        <v>53</v>
      </c>
      <c r="E24" s="13"/>
      <c r="F24" s="12"/>
      <c r="G24" s="14">
        <f>G25</f>
        <v>0</v>
      </c>
      <c r="H24" s="14">
        <f t="shared" ref="H24:AV24" si="68">H25</f>
        <v>0</v>
      </c>
      <c r="I24" s="14">
        <f t="shared" si="68"/>
        <v>0</v>
      </c>
      <c r="J24" s="14">
        <f t="shared" si="68"/>
        <v>0</v>
      </c>
      <c r="K24" s="14">
        <f t="shared" si="68"/>
        <v>0</v>
      </c>
      <c r="L24" s="14">
        <f t="shared" si="68"/>
        <v>0</v>
      </c>
      <c r="M24" s="14">
        <f t="shared" si="68"/>
        <v>1021.1</v>
      </c>
      <c r="N24" s="14">
        <f t="shared" si="68"/>
        <v>0</v>
      </c>
      <c r="O24" s="14">
        <f t="shared" si="68"/>
        <v>0</v>
      </c>
      <c r="P24" s="14">
        <f t="shared" si="68"/>
        <v>0</v>
      </c>
      <c r="Q24" s="14">
        <f t="shared" si="68"/>
        <v>0</v>
      </c>
      <c r="R24" s="14">
        <f t="shared" si="68"/>
        <v>0</v>
      </c>
      <c r="S24" s="14">
        <f t="shared" si="68"/>
        <v>0</v>
      </c>
      <c r="T24" s="14">
        <f t="shared" si="68"/>
        <v>0</v>
      </c>
      <c r="U24" s="14">
        <f t="shared" si="68"/>
        <v>0</v>
      </c>
      <c r="V24" s="14">
        <f t="shared" si="68"/>
        <v>0</v>
      </c>
      <c r="W24" s="14">
        <f t="shared" si="68"/>
        <v>0</v>
      </c>
      <c r="X24" s="14">
        <f t="shared" si="68"/>
        <v>0</v>
      </c>
      <c r="Y24" s="14">
        <f t="shared" si="68"/>
        <v>0</v>
      </c>
      <c r="Z24" s="14">
        <f t="shared" si="68"/>
        <v>0</v>
      </c>
      <c r="AA24" s="14">
        <f t="shared" si="68"/>
        <v>0</v>
      </c>
      <c r="AB24" s="14">
        <f t="shared" si="68"/>
        <v>0</v>
      </c>
      <c r="AC24" s="14">
        <f t="shared" si="68"/>
        <v>0</v>
      </c>
      <c r="AD24" s="14">
        <f t="shared" si="68"/>
        <v>1021.1</v>
      </c>
      <c r="AE24" s="14">
        <f t="shared" si="68"/>
        <v>0</v>
      </c>
      <c r="AF24" s="14">
        <f t="shared" si="68"/>
        <v>0</v>
      </c>
      <c r="AG24" s="14">
        <f t="shared" si="68"/>
        <v>0</v>
      </c>
      <c r="AH24" s="14">
        <f t="shared" si="68"/>
        <v>0</v>
      </c>
      <c r="AI24" s="14">
        <f t="shared" si="68"/>
        <v>0</v>
      </c>
      <c r="AJ24" s="14">
        <f t="shared" si="68"/>
        <v>0</v>
      </c>
      <c r="AK24" s="14">
        <f t="shared" si="68"/>
        <v>0</v>
      </c>
      <c r="AL24" s="14">
        <f t="shared" si="68"/>
        <v>0</v>
      </c>
      <c r="AM24" s="14">
        <f t="shared" si="68"/>
        <v>0</v>
      </c>
      <c r="AN24" s="14">
        <f t="shared" si="68"/>
        <v>0</v>
      </c>
      <c r="AO24" s="14">
        <f t="shared" si="68"/>
        <v>0</v>
      </c>
      <c r="AP24" s="14">
        <f t="shared" si="68"/>
        <v>0</v>
      </c>
      <c r="AQ24" s="14">
        <f t="shared" si="68"/>
        <v>0</v>
      </c>
      <c r="AR24" s="14">
        <f t="shared" si="68"/>
        <v>0</v>
      </c>
      <c r="AS24" s="14">
        <f t="shared" si="68"/>
        <v>0</v>
      </c>
      <c r="AT24" s="14">
        <f t="shared" si="68"/>
        <v>0</v>
      </c>
      <c r="AU24" s="14">
        <f t="shared" si="68"/>
        <v>0</v>
      </c>
      <c r="AV24" s="14">
        <f t="shared" si="68"/>
        <v>0</v>
      </c>
      <c r="AW24" s="8"/>
      <c r="AX24" s="8"/>
      <c r="AY24" s="8"/>
      <c r="AZ24" s="11"/>
      <c r="BA24" s="7"/>
      <c r="BB24" s="7"/>
    </row>
    <row r="25" spans="1:56" ht="47.25" x14ac:dyDescent="0.25">
      <c r="A25" s="5"/>
      <c r="B25" s="13" t="s">
        <v>57</v>
      </c>
      <c r="C25" s="12" t="s">
        <v>37</v>
      </c>
      <c r="D25" s="12" t="s">
        <v>53</v>
      </c>
      <c r="E25" s="13" t="s">
        <v>55</v>
      </c>
      <c r="F25" s="12" t="s">
        <v>56</v>
      </c>
      <c r="G25" s="14">
        <v>0</v>
      </c>
      <c r="H25" s="8"/>
      <c r="I25" s="8"/>
      <c r="J25" s="8"/>
      <c r="K25" s="8"/>
      <c r="L25" s="8"/>
      <c r="M25" s="8">
        <v>1021.1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14">
        <v>1021.1</v>
      </c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14">
        <v>0</v>
      </c>
      <c r="AW25" s="8"/>
      <c r="AX25" s="8"/>
      <c r="AY25" s="8"/>
      <c r="AZ25" s="11"/>
      <c r="BA25" s="7"/>
      <c r="BB25" s="7"/>
    </row>
    <row r="26" spans="1:56" ht="15.75" x14ac:dyDescent="0.25">
      <c r="A26" s="5"/>
      <c r="B26" s="13" t="s">
        <v>59</v>
      </c>
      <c r="C26" s="12" t="s">
        <v>37</v>
      </c>
      <c r="D26" s="12" t="s">
        <v>58</v>
      </c>
      <c r="E26" s="13"/>
      <c r="F26" s="12"/>
      <c r="G26" s="14">
        <f>G27</f>
        <v>20</v>
      </c>
      <c r="H26" s="14">
        <f t="shared" ref="H26:AV26" si="69">H27</f>
        <v>0</v>
      </c>
      <c r="I26" s="14">
        <f t="shared" si="69"/>
        <v>0</v>
      </c>
      <c r="J26" s="14">
        <f t="shared" si="69"/>
        <v>0</v>
      </c>
      <c r="K26" s="14">
        <f t="shared" si="69"/>
        <v>0</v>
      </c>
      <c r="L26" s="14">
        <f t="shared" si="69"/>
        <v>0</v>
      </c>
      <c r="M26" s="14">
        <f t="shared" si="69"/>
        <v>300</v>
      </c>
      <c r="N26" s="14">
        <f t="shared" si="69"/>
        <v>0</v>
      </c>
      <c r="O26" s="14">
        <f t="shared" si="69"/>
        <v>0</v>
      </c>
      <c r="P26" s="14">
        <f t="shared" si="69"/>
        <v>0</v>
      </c>
      <c r="Q26" s="14">
        <f t="shared" si="69"/>
        <v>0</v>
      </c>
      <c r="R26" s="14">
        <f t="shared" si="69"/>
        <v>0</v>
      </c>
      <c r="S26" s="14">
        <f t="shared" si="69"/>
        <v>0</v>
      </c>
      <c r="T26" s="14">
        <f t="shared" si="69"/>
        <v>0</v>
      </c>
      <c r="U26" s="14">
        <f t="shared" si="69"/>
        <v>0</v>
      </c>
      <c r="V26" s="14">
        <f t="shared" si="69"/>
        <v>0</v>
      </c>
      <c r="W26" s="14">
        <f t="shared" si="69"/>
        <v>0</v>
      </c>
      <c r="X26" s="14">
        <f t="shared" si="69"/>
        <v>0</v>
      </c>
      <c r="Y26" s="14">
        <f t="shared" si="69"/>
        <v>0</v>
      </c>
      <c r="Z26" s="14">
        <f t="shared" si="69"/>
        <v>0</v>
      </c>
      <c r="AA26" s="14">
        <f t="shared" si="69"/>
        <v>0</v>
      </c>
      <c r="AB26" s="14">
        <f t="shared" si="69"/>
        <v>0</v>
      </c>
      <c r="AC26" s="14">
        <f t="shared" si="69"/>
        <v>0</v>
      </c>
      <c r="AD26" s="14">
        <f t="shared" si="69"/>
        <v>300</v>
      </c>
      <c r="AE26" s="14">
        <f t="shared" si="69"/>
        <v>0</v>
      </c>
      <c r="AF26" s="14">
        <f t="shared" si="69"/>
        <v>0</v>
      </c>
      <c r="AG26" s="14">
        <f t="shared" si="69"/>
        <v>0</v>
      </c>
      <c r="AH26" s="14">
        <f t="shared" si="69"/>
        <v>0</v>
      </c>
      <c r="AI26" s="14">
        <f t="shared" si="69"/>
        <v>0</v>
      </c>
      <c r="AJ26" s="14">
        <f t="shared" si="69"/>
        <v>300</v>
      </c>
      <c r="AK26" s="14">
        <f t="shared" si="69"/>
        <v>0</v>
      </c>
      <c r="AL26" s="14">
        <f t="shared" si="69"/>
        <v>0</v>
      </c>
      <c r="AM26" s="14">
        <f t="shared" si="69"/>
        <v>0</v>
      </c>
      <c r="AN26" s="14">
        <f t="shared" si="69"/>
        <v>0</v>
      </c>
      <c r="AO26" s="14">
        <f t="shared" si="69"/>
        <v>0</v>
      </c>
      <c r="AP26" s="14">
        <f t="shared" si="69"/>
        <v>0</v>
      </c>
      <c r="AQ26" s="14">
        <f t="shared" si="69"/>
        <v>0</v>
      </c>
      <c r="AR26" s="14">
        <f t="shared" si="69"/>
        <v>0</v>
      </c>
      <c r="AS26" s="14">
        <f t="shared" si="69"/>
        <v>0</v>
      </c>
      <c r="AT26" s="14">
        <f t="shared" si="69"/>
        <v>0</v>
      </c>
      <c r="AU26" s="14">
        <f t="shared" si="69"/>
        <v>0</v>
      </c>
      <c r="AV26" s="14">
        <f t="shared" si="69"/>
        <v>300</v>
      </c>
      <c r="AW26" s="8"/>
      <c r="AX26" s="8"/>
      <c r="AY26" s="8"/>
      <c r="AZ26" s="11"/>
      <c r="BA26" s="7"/>
      <c r="BB26" s="7"/>
    </row>
    <row r="27" spans="1:56" ht="110.25" x14ac:dyDescent="0.25">
      <c r="A27" s="5"/>
      <c r="B27" s="13" t="s">
        <v>62</v>
      </c>
      <c r="C27" s="12" t="s">
        <v>37</v>
      </c>
      <c r="D27" s="12" t="s">
        <v>58</v>
      </c>
      <c r="E27" s="13" t="s">
        <v>60</v>
      </c>
      <c r="F27" s="12" t="s">
        <v>61</v>
      </c>
      <c r="G27" s="14">
        <v>20</v>
      </c>
      <c r="H27" s="8"/>
      <c r="I27" s="8"/>
      <c r="J27" s="8"/>
      <c r="K27" s="8"/>
      <c r="L27" s="8"/>
      <c r="M27" s="8">
        <v>300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14">
        <v>300</v>
      </c>
      <c r="AE27" s="8"/>
      <c r="AF27" s="8"/>
      <c r="AG27" s="8"/>
      <c r="AH27" s="8"/>
      <c r="AI27" s="8"/>
      <c r="AJ27" s="8">
        <v>300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14">
        <v>300</v>
      </c>
      <c r="AW27" s="8"/>
      <c r="AX27" s="8"/>
      <c r="AY27" s="8"/>
      <c r="AZ27" s="11"/>
      <c r="BA27" s="7"/>
      <c r="BB27" s="7"/>
    </row>
    <row r="28" spans="1:56" ht="15.75" x14ac:dyDescent="0.25">
      <c r="A28" s="5"/>
      <c r="B28" s="13" t="s">
        <v>64</v>
      </c>
      <c r="C28" s="12" t="s">
        <v>37</v>
      </c>
      <c r="D28" s="12" t="s">
        <v>63</v>
      </c>
      <c r="E28" s="13"/>
      <c r="F28" s="12"/>
      <c r="G28" s="14">
        <v>900.5</v>
      </c>
      <c r="H28" s="14">
        <f t="shared" ref="H28:BC28" si="70">H29+H30+H31+H32+H33+H34+H35+H36</f>
        <v>0</v>
      </c>
      <c r="I28" s="14">
        <f t="shared" si="70"/>
        <v>0</v>
      </c>
      <c r="J28" s="14">
        <f t="shared" si="70"/>
        <v>0</v>
      </c>
      <c r="K28" s="14">
        <f t="shared" si="70"/>
        <v>0</v>
      </c>
      <c r="L28" s="14">
        <f t="shared" si="70"/>
        <v>0</v>
      </c>
      <c r="M28" s="14">
        <f t="shared" si="70"/>
        <v>2648.6</v>
      </c>
      <c r="N28" s="14">
        <f t="shared" si="70"/>
        <v>0</v>
      </c>
      <c r="O28" s="14">
        <f t="shared" si="70"/>
        <v>0</v>
      </c>
      <c r="P28" s="14">
        <f t="shared" si="70"/>
        <v>0</v>
      </c>
      <c r="Q28" s="14">
        <f t="shared" si="70"/>
        <v>0</v>
      </c>
      <c r="R28" s="14">
        <f t="shared" si="70"/>
        <v>0</v>
      </c>
      <c r="S28" s="14">
        <f t="shared" si="70"/>
        <v>0</v>
      </c>
      <c r="T28" s="14">
        <f t="shared" si="70"/>
        <v>0</v>
      </c>
      <c r="U28" s="14">
        <f t="shared" si="70"/>
        <v>0</v>
      </c>
      <c r="V28" s="14">
        <f t="shared" si="70"/>
        <v>0</v>
      </c>
      <c r="W28" s="14">
        <f t="shared" si="70"/>
        <v>0</v>
      </c>
      <c r="X28" s="14">
        <f t="shared" si="70"/>
        <v>0</v>
      </c>
      <c r="Y28" s="14">
        <f t="shared" si="70"/>
        <v>0</v>
      </c>
      <c r="Z28" s="14">
        <f t="shared" si="70"/>
        <v>0</v>
      </c>
      <c r="AA28" s="14">
        <f t="shared" si="70"/>
        <v>0</v>
      </c>
      <c r="AB28" s="14">
        <f t="shared" si="70"/>
        <v>0</v>
      </c>
      <c r="AC28" s="14">
        <f t="shared" si="70"/>
        <v>0</v>
      </c>
      <c r="AD28" s="14">
        <f t="shared" si="70"/>
        <v>2648.6</v>
      </c>
      <c r="AE28" s="14">
        <f t="shared" si="70"/>
        <v>0</v>
      </c>
      <c r="AF28" s="14">
        <f t="shared" si="70"/>
        <v>0</v>
      </c>
      <c r="AG28" s="14">
        <f t="shared" si="70"/>
        <v>0</v>
      </c>
      <c r="AH28" s="14">
        <f t="shared" si="70"/>
        <v>0</v>
      </c>
      <c r="AI28" s="14">
        <f t="shared" si="70"/>
        <v>0</v>
      </c>
      <c r="AJ28" s="14">
        <f t="shared" si="70"/>
        <v>4548.8999999999996</v>
      </c>
      <c r="AK28" s="14">
        <f t="shared" si="70"/>
        <v>0</v>
      </c>
      <c r="AL28" s="14">
        <f t="shared" si="70"/>
        <v>0</v>
      </c>
      <c r="AM28" s="14">
        <f t="shared" si="70"/>
        <v>0</v>
      </c>
      <c r="AN28" s="14">
        <f t="shared" si="70"/>
        <v>0</v>
      </c>
      <c r="AO28" s="14">
        <f t="shared" si="70"/>
        <v>0</v>
      </c>
      <c r="AP28" s="14">
        <f t="shared" si="70"/>
        <v>0</v>
      </c>
      <c r="AQ28" s="14">
        <f t="shared" si="70"/>
        <v>0</v>
      </c>
      <c r="AR28" s="14">
        <f t="shared" si="70"/>
        <v>0</v>
      </c>
      <c r="AS28" s="14">
        <f t="shared" si="70"/>
        <v>0</v>
      </c>
      <c r="AT28" s="14">
        <f t="shared" si="70"/>
        <v>0</v>
      </c>
      <c r="AU28" s="14">
        <f t="shared" si="70"/>
        <v>0</v>
      </c>
      <c r="AV28" s="14">
        <f t="shared" si="70"/>
        <v>4548.8999999999996</v>
      </c>
      <c r="AW28" s="14">
        <f t="shared" si="70"/>
        <v>0</v>
      </c>
      <c r="AX28" s="14">
        <f t="shared" si="70"/>
        <v>0</v>
      </c>
      <c r="AY28" s="14">
        <f t="shared" si="70"/>
        <v>0</v>
      </c>
      <c r="AZ28" s="14">
        <f t="shared" si="70"/>
        <v>0</v>
      </c>
      <c r="BA28" s="14">
        <f t="shared" si="70"/>
        <v>0</v>
      </c>
      <c r="BB28" s="14">
        <f t="shared" si="70"/>
        <v>0</v>
      </c>
      <c r="BC28" s="14">
        <f t="shared" si="70"/>
        <v>0</v>
      </c>
    </row>
    <row r="29" spans="1:56" ht="78.75" x14ac:dyDescent="0.25">
      <c r="A29" s="5"/>
      <c r="B29" s="13" t="s">
        <v>66</v>
      </c>
      <c r="C29" s="12" t="s">
        <v>37</v>
      </c>
      <c r="D29" s="12" t="s">
        <v>63</v>
      </c>
      <c r="E29" s="13" t="s">
        <v>65</v>
      </c>
      <c r="F29" s="12" t="s">
        <v>46</v>
      </c>
      <c r="G29" s="14">
        <v>15</v>
      </c>
      <c r="H29" s="8"/>
      <c r="I29" s="8"/>
      <c r="J29" s="8"/>
      <c r="K29" s="8"/>
      <c r="L29" s="8"/>
      <c r="M29" s="8">
        <v>15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14">
        <v>15</v>
      </c>
      <c r="AE29" s="8"/>
      <c r="AF29" s="8"/>
      <c r="AG29" s="8"/>
      <c r="AH29" s="8"/>
      <c r="AI29" s="8"/>
      <c r="AJ29" s="8">
        <v>15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14">
        <v>15</v>
      </c>
      <c r="AW29" s="8"/>
      <c r="AX29" s="8"/>
      <c r="AY29" s="8"/>
      <c r="AZ29" s="11"/>
      <c r="BA29" s="7"/>
      <c r="BB29" s="7"/>
    </row>
    <row r="30" spans="1:56" ht="78.75" x14ac:dyDescent="0.25">
      <c r="A30" s="5"/>
      <c r="B30" s="13" t="s">
        <v>68</v>
      </c>
      <c r="C30" s="12" t="s">
        <v>37</v>
      </c>
      <c r="D30" s="12" t="s">
        <v>63</v>
      </c>
      <c r="E30" s="13" t="s">
        <v>67</v>
      </c>
      <c r="F30" s="12" t="s">
        <v>46</v>
      </c>
      <c r="G30" s="14">
        <v>15</v>
      </c>
      <c r="H30" s="8"/>
      <c r="I30" s="8"/>
      <c r="J30" s="8"/>
      <c r="K30" s="8"/>
      <c r="L30" s="8"/>
      <c r="M30" s="8">
        <v>15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14">
        <v>15</v>
      </c>
      <c r="AE30" s="8"/>
      <c r="AF30" s="8"/>
      <c r="AG30" s="8"/>
      <c r="AH30" s="8"/>
      <c r="AI30" s="8"/>
      <c r="AJ30" s="8">
        <v>15</v>
      </c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14">
        <v>15</v>
      </c>
      <c r="AW30" s="8"/>
      <c r="AX30" s="8"/>
      <c r="AY30" s="8"/>
      <c r="AZ30" s="11"/>
      <c r="BA30" s="7"/>
      <c r="BB30" s="7"/>
    </row>
    <row r="31" spans="1:56" ht="94.5" x14ac:dyDescent="0.25">
      <c r="A31" s="5"/>
      <c r="B31" s="13" t="s">
        <v>69</v>
      </c>
      <c r="C31" s="12" t="s">
        <v>37</v>
      </c>
      <c r="D31" s="12" t="s">
        <v>63</v>
      </c>
      <c r="E31" s="13" t="s">
        <v>48</v>
      </c>
      <c r="F31" s="12" t="s">
        <v>46</v>
      </c>
      <c r="G31" s="14">
        <v>0</v>
      </c>
      <c r="H31" s="8"/>
      <c r="I31" s="8"/>
      <c r="J31" s="8"/>
      <c r="K31" s="8"/>
      <c r="L31" s="8"/>
      <c r="M31" s="8">
        <v>120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14">
        <v>120</v>
      </c>
      <c r="AE31" s="8"/>
      <c r="AF31" s="8"/>
      <c r="AG31" s="8"/>
      <c r="AH31" s="8"/>
      <c r="AI31" s="8"/>
      <c r="AJ31" s="8">
        <v>120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14">
        <v>120</v>
      </c>
      <c r="AW31" s="8"/>
      <c r="AX31" s="8"/>
      <c r="AY31" s="8"/>
      <c r="AZ31" s="11"/>
      <c r="BA31" s="7"/>
      <c r="BB31" s="7"/>
    </row>
    <row r="32" spans="1:56" ht="78.75" x14ac:dyDescent="0.25">
      <c r="A32" s="5"/>
      <c r="B32" s="13" t="s">
        <v>50</v>
      </c>
      <c r="C32" s="12" t="s">
        <v>37</v>
      </c>
      <c r="D32" s="12" t="s">
        <v>63</v>
      </c>
      <c r="E32" s="13" t="s">
        <v>48</v>
      </c>
      <c r="F32" s="12" t="s">
        <v>49</v>
      </c>
      <c r="G32" s="14">
        <v>70</v>
      </c>
      <c r="H32" s="8"/>
      <c r="I32" s="8"/>
      <c r="J32" s="8"/>
      <c r="K32" s="8"/>
      <c r="L32" s="8"/>
      <c r="M32" s="8">
        <v>130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14">
        <v>130</v>
      </c>
      <c r="AE32" s="8"/>
      <c r="AF32" s="8"/>
      <c r="AG32" s="8"/>
      <c r="AH32" s="8"/>
      <c r="AI32" s="8"/>
      <c r="AJ32" s="8">
        <v>130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14">
        <v>130</v>
      </c>
      <c r="AW32" s="8"/>
      <c r="AX32" s="8"/>
      <c r="AY32" s="8"/>
      <c r="AZ32" s="11"/>
      <c r="BA32" s="7"/>
      <c r="BB32" s="7"/>
    </row>
    <row r="33" spans="1:55" ht="63" x14ac:dyDescent="0.25">
      <c r="A33" s="5"/>
      <c r="B33" s="13" t="s">
        <v>71</v>
      </c>
      <c r="C33" s="12" t="s">
        <v>37</v>
      </c>
      <c r="D33" s="12" t="s">
        <v>63</v>
      </c>
      <c r="E33" s="13" t="s">
        <v>70</v>
      </c>
      <c r="F33" s="12" t="s">
        <v>49</v>
      </c>
      <c r="G33" s="14">
        <v>20</v>
      </c>
      <c r="H33" s="8"/>
      <c r="I33" s="8"/>
      <c r="J33" s="8"/>
      <c r="K33" s="8"/>
      <c r="L33" s="8"/>
      <c r="M33" s="8">
        <v>20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14">
        <v>20</v>
      </c>
      <c r="AE33" s="8"/>
      <c r="AF33" s="8"/>
      <c r="AG33" s="8"/>
      <c r="AH33" s="8"/>
      <c r="AI33" s="8"/>
      <c r="AJ33" s="8">
        <v>20</v>
      </c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14">
        <v>20</v>
      </c>
      <c r="AW33" s="8"/>
      <c r="AX33" s="8"/>
      <c r="AY33" s="8"/>
      <c r="AZ33" s="11"/>
      <c r="BA33" s="7"/>
      <c r="BB33" s="7"/>
    </row>
    <row r="34" spans="1:55" ht="189" x14ac:dyDescent="0.25">
      <c r="A34" s="5"/>
      <c r="B34" s="15" t="s">
        <v>73</v>
      </c>
      <c r="C34" s="12" t="s">
        <v>37</v>
      </c>
      <c r="D34" s="12" t="s">
        <v>63</v>
      </c>
      <c r="E34" s="13" t="s">
        <v>72</v>
      </c>
      <c r="F34" s="12" t="s">
        <v>46</v>
      </c>
      <c r="G34" s="14">
        <v>710.5</v>
      </c>
      <c r="H34" s="8"/>
      <c r="I34" s="8"/>
      <c r="J34" s="8"/>
      <c r="K34" s="8"/>
      <c r="L34" s="8"/>
      <c r="M34" s="8">
        <v>500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14">
        <v>500</v>
      </c>
      <c r="AE34" s="8"/>
      <c r="AF34" s="8"/>
      <c r="AG34" s="8"/>
      <c r="AH34" s="8"/>
      <c r="AI34" s="8"/>
      <c r="AJ34" s="8">
        <v>500</v>
      </c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14">
        <v>500</v>
      </c>
      <c r="AW34" s="8"/>
      <c r="AX34" s="8"/>
      <c r="AY34" s="8"/>
      <c r="AZ34" s="11"/>
      <c r="BA34" s="7"/>
      <c r="BB34" s="7"/>
    </row>
    <row r="35" spans="1:55" ht="157.5" x14ac:dyDescent="0.25">
      <c r="A35" s="5"/>
      <c r="B35" s="15" t="s">
        <v>75</v>
      </c>
      <c r="C35" s="12" t="s">
        <v>37</v>
      </c>
      <c r="D35" s="12" t="s">
        <v>63</v>
      </c>
      <c r="E35" s="13" t="s">
        <v>74</v>
      </c>
      <c r="F35" s="12" t="s">
        <v>46</v>
      </c>
      <c r="G35" s="14">
        <v>10</v>
      </c>
      <c r="H35" s="8"/>
      <c r="I35" s="8"/>
      <c r="J35" s="8"/>
      <c r="K35" s="8"/>
      <c r="L35" s="8"/>
      <c r="M35" s="8">
        <v>10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14">
        <v>10</v>
      </c>
      <c r="AE35" s="8"/>
      <c r="AF35" s="8"/>
      <c r="AG35" s="8"/>
      <c r="AH35" s="8"/>
      <c r="AI35" s="8"/>
      <c r="AJ35" s="8">
        <v>10</v>
      </c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14">
        <v>10</v>
      </c>
      <c r="AW35" s="8"/>
      <c r="AX35" s="8"/>
      <c r="AY35" s="8"/>
      <c r="AZ35" s="11"/>
      <c r="BA35" s="7"/>
      <c r="BB35" s="7"/>
    </row>
    <row r="36" spans="1:55" ht="110.25" x14ac:dyDescent="0.25">
      <c r="A36" s="5"/>
      <c r="B36" s="13" t="s">
        <v>77</v>
      </c>
      <c r="C36" s="12" t="s">
        <v>37</v>
      </c>
      <c r="D36" s="12" t="s">
        <v>63</v>
      </c>
      <c r="E36" s="13" t="s">
        <v>76</v>
      </c>
      <c r="F36" s="12" t="s">
        <v>56</v>
      </c>
      <c r="G36" s="14"/>
      <c r="H36" s="8"/>
      <c r="I36" s="8"/>
      <c r="J36" s="8"/>
      <c r="K36" s="8"/>
      <c r="L36" s="8"/>
      <c r="M36" s="8">
        <v>1838.6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14">
        <v>1838.6</v>
      </c>
      <c r="AE36" s="8"/>
      <c r="AF36" s="8"/>
      <c r="AG36" s="8"/>
      <c r="AH36" s="8"/>
      <c r="AI36" s="8"/>
      <c r="AJ36" s="8">
        <v>3738.9</v>
      </c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14">
        <v>3738.9</v>
      </c>
      <c r="AW36" s="8"/>
      <c r="AX36" s="8"/>
      <c r="AY36" s="8"/>
      <c r="AZ36" s="11"/>
      <c r="BA36" s="7"/>
      <c r="BB36" s="7"/>
    </row>
    <row r="37" spans="1:55" s="32" customFormat="1" ht="110.25" x14ac:dyDescent="0.25">
      <c r="A37" s="28"/>
      <c r="B37" s="13" t="s">
        <v>165</v>
      </c>
      <c r="C37" s="12" t="s">
        <v>37</v>
      </c>
      <c r="D37" s="12" t="s">
        <v>63</v>
      </c>
      <c r="E37" s="13" t="s">
        <v>166</v>
      </c>
      <c r="F37" s="33" t="s">
        <v>167</v>
      </c>
      <c r="G37" s="14">
        <v>60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14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14"/>
      <c r="AW37" s="7"/>
      <c r="AX37" s="7"/>
      <c r="AY37" s="7"/>
      <c r="AZ37" s="29"/>
      <c r="BA37" s="7"/>
      <c r="BB37" s="7"/>
    </row>
    <row r="38" spans="1:55" ht="15.75" x14ac:dyDescent="0.25">
      <c r="A38" s="2"/>
      <c r="B38" s="27" t="s">
        <v>79</v>
      </c>
      <c r="C38" s="9" t="s">
        <v>78</v>
      </c>
      <c r="D38" s="9" t="s">
        <v>38</v>
      </c>
      <c r="E38" s="27"/>
      <c r="F38" s="9"/>
      <c r="G38" s="10">
        <f>G39</f>
        <v>413.6</v>
      </c>
      <c r="H38" s="10">
        <f t="shared" ref="H38:AV39" si="71">H39</f>
        <v>0</v>
      </c>
      <c r="I38" s="10">
        <f t="shared" si="71"/>
        <v>0</v>
      </c>
      <c r="J38" s="10">
        <f t="shared" si="71"/>
        <v>0</v>
      </c>
      <c r="K38" s="10">
        <f t="shared" si="71"/>
        <v>0</v>
      </c>
      <c r="L38" s="10">
        <f t="shared" si="71"/>
        <v>0</v>
      </c>
      <c r="M38" s="10">
        <f t="shared" si="71"/>
        <v>448.2</v>
      </c>
      <c r="N38" s="10">
        <f t="shared" si="71"/>
        <v>0</v>
      </c>
      <c r="O38" s="10">
        <f t="shared" si="71"/>
        <v>0</v>
      </c>
      <c r="P38" s="10">
        <f t="shared" si="71"/>
        <v>0</v>
      </c>
      <c r="Q38" s="10">
        <f t="shared" si="71"/>
        <v>0</v>
      </c>
      <c r="R38" s="10">
        <f t="shared" si="71"/>
        <v>0</v>
      </c>
      <c r="S38" s="10">
        <f t="shared" si="71"/>
        <v>0</v>
      </c>
      <c r="T38" s="10">
        <f t="shared" si="71"/>
        <v>0</v>
      </c>
      <c r="U38" s="10">
        <f t="shared" si="71"/>
        <v>0</v>
      </c>
      <c r="V38" s="10">
        <f t="shared" si="71"/>
        <v>0</v>
      </c>
      <c r="W38" s="10">
        <f t="shared" si="71"/>
        <v>0</v>
      </c>
      <c r="X38" s="10">
        <f t="shared" si="71"/>
        <v>0</v>
      </c>
      <c r="Y38" s="10">
        <f t="shared" si="71"/>
        <v>0</v>
      </c>
      <c r="Z38" s="10">
        <f t="shared" si="71"/>
        <v>0</v>
      </c>
      <c r="AA38" s="10">
        <f t="shared" si="71"/>
        <v>0</v>
      </c>
      <c r="AB38" s="10">
        <f t="shared" si="71"/>
        <v>0</v>
      </c>
      <c r="AC38" s="10">
        <f t="shared" si="71"/>
        <v>0</v>
      </c>
      <c r="AD38" s="10">
        <f t="shared" si="71"/>
        <v>448.2</v>
      </c>
      <c r="AE38" s="10">
        <f t="shared" si="71"/>
        <v>0</v>
      </c>
      <c r="AF38" s="10">
        <f t="shared" si="71"/>
        <v>0</v>
      </c>
      <c r="AG38" s="10">
        <f t="shared" si="71"/>
        <v>0</v>
      </c>
      <c r="AH38" s="10">
        <f t="shared" si="71"/>
        <v>0</v>
      </c>
      <c r="AI38" s="10">
        <f t="shared" si="71"/>
        <v>0</v>
      </c>
      <c r="AJ38" s="10">
        <f t="shared" si="71"/>
        <v>463.9</v>
      </c>
      <c r="AK38" s="10">
        <f t="shared" si="71"/>
        <v>0</v>
      </c>
      <c r="AL38" s="10">
        <f t="shared" si="71"/>
        <v>0</v>
      </c>
      <c r="AM38" s="10">
        <f t="shared" si="71"/>
        <v>0</v>
      </c>
      <c r="AN38" s="10">
        <f t="shared" si="71"/>
        <v>0</v>
      </c>
      <c r="AO38" s="10">
        <f t="shared" si="71"/>
        <v>0</v>
      </c>
      <c r="AP38" s="10">
        <f t="shared" si="71"/>
        <v>0</v>
      </c>
      <c r="AQ38" s="10">
        <f t="shared" si="71"/>
        <v>0</v>
      </c>
      <c r="AR38" s="10">
        <f t="shared" si="71"/>
        <v>0</v>
      </c>
      <c r="AS38" s="10">
        <f t="shared" si="71"/>
        <v>0</v>
      </c>
      <c r="AT38" s="10">
        <f t="shared" si="71"/>
        <v>0</v>
      </c>
      <c r="AU38" s="10">
        <f t="shared" si="71"/>
        <v>0</v>
      </c>
      <c r="AV38" s="10">
        <f t="shared" si="71"/>
        <v>463.9</v>
      </c>
      <c r="AW38" s="7"/>
      <c r="AX38" s="7"/>
      <c r="AY38" s="7"/>
      <c r="AZ38" s="7"/>
      <c r="BA38" s="7"/>
      <c r="BB38" s="7"/>
    </row>
    <row r="39" spans="1:55" ht="31.5" x14ac:dyDescent="0.25">
      <c r="A39" s="5"/>
      <c r="B39" s="13" t="s">
        <v>81</v>
      </c>
      <c r="C39" s="12" t="s">
        <v>78</v>
      </c>
      <c r="D39" s="12" t="s">
        <v>80</v>
      </c>
      <c r="E39" s="13"/>
      <c r="F39" s="12"/>
      <c r="G39" s="14">
        <f>G40</f>
        <v>413.6</v>
      </c>
      <c r="H39" s="14">
        <f t="shared" si="71"/>
        <v>0</v>
      </c>
      <c r="I39" s="14">
        <f t="shared" si="71"/>
        <v>0</v>
      </c>
      <c r="J39" s="14">
        <f t="shared" si="71"/>
        <v>0</v>
      </c>
      <c r="K39" s="14">
        <f t="shared" si="71"/>
        <v>0</v>
      </c>
      <c r="L39" s="14">
        <f t="shared" si="71"/>
        <v>0</v>
      </c>
      <c r="M39" s="14">
        <f t="shared" si="71"/>
        <v>448.2</v>
      </c>
      <c r="N39" s="14">
        <f t="shared" si="71"/>
        <v>0</v>
      </c>
      <c r="O39" s="14">
        <f t="shared" si="71"/>
        <v>0</v>
      </c>
      <c r="P39" s="14">
        <f t="shared" si="71"/>
        <v>0</v>
      </c>
      <c r="Q39" s="14">
        <f t="shared" si="71"/>
        <v>0</v>
      </c>
      <c r="R39" s="14">
        <f t="shared" si="71"/>
        <v>0</v>
      </c>
      <c r="S39" s="14">
        <f t="shared" si="71"/>
        <v>0</v>
      </c>
      <c r="T39" s="14">
        <f t="shared" si="71"/>
        <v>0</v>
      </c>
      <c r="U39" s="14">
        <f t="shared" si="71"/>
        <v>0</v>
      </c>
      <c r="V39" s="14">
        <f t="shared" si="71"/>
        <v>0</v>
      </c>
      <c r="W39" s="14">
        <f t="shared" si="71"/>
        <v>0</v>
      </c>
      <c r="X39" s="14">
        <f t="shared" si="71"/>
        <v>0</v>
      </c>
      <c r="Y39" s="14">
        <f t="shared" si="71"/>
        <v>0</v>
      </c>
      <c r="Z39" s="14">
        <f t="shared" si="71"/>
        <v>0</v>
      </c>
      <c r="AA39" s="14">
        <f t="shared" si="71"/>
        <v>0</v>
      </c>
      <c r="AB39" s="14">
        <f t="shared" si="71"/>
        <v>0</v>
      </c>
      <c r="AC39" s="14">
        <f t="shared" si="71"/>
        <v>0</v>
      </c>
      <c r="AD39" s="14">
        <f t="shared" si="71"/>
        <v>448.2</v>
      </c>
      <c r="AE39" s="14">
        <f t="shared" si="71"/>
        <v>0</v>
      </c>
      <c r="AF39" s="14">
        <f t="shared" si="71"/>
        <v>0</v>
      </c>
      <c r="AG39" s="14">
        <f t="shared" si="71"/>
        <v>0</v>
      </c>
      <c r="AH39" s="14">
        <f t="shared" si="71"/>
        <v>0</v>
      </c>
      <c r="AI39" s="14">
        <f t="shared" si="71"/>
        <v>0</v>
      </c>
      <c r="AJ39" s="14">
        <f t="shared" si="71"/>
        <v>463.9</v>
      </c>
      <c r="AK39" s="14">
        <f t="shared" si="71"/>
        <v>0</v>
      </c>
      <c r="AL39" s="14">
        <f t="shared" si="71"/>
        <v>0</v>
      </c>
      <c r="AM39" s="14">
        <f t="shared" si="71"/>
        <v>0</v>
      </c>
      <c r="AN39" s="14">
        <f t="shared" si="71"/>
        <v>0</v>
      </c>
      <c r="AO39" s="14">
        <f t="shared" si="71"/>
        <v>0</v>
      </c>
      <c r="AP39" s="14">
        <f t="shared" si="71"/>
        <v>0</v>
      </c>
      <c r="AQ39" s="14">
        <f t="shared" si="71"/>
        <v>0</v>
      </c>
      <c r="AR39" s="14">
        <f t="shared" si="71"/>
        <v>0</v>
      </c>
      <c r="AS39" s="14">
        <f t="shared" si="71"/>
        <v>0</v>
      </c>
      <c r="AT39" s="14">
        <f t="shared" si="71"/>
        <v>0</v>
      </c>
      <c r="AU39" s="14">
        <f t="shared" si="71"/>
        <v>0</v>
      </c>
      <c r="AV39" s="14">
        <f t="shared" si="71"/>
        <v>463.9</v>
      </c>
      <c r="AW39" s="8"/>
      <c r="AX39" s="8"/>
      <c r="AY39" s="8"/>
      <c r="AZ39" s="11"/>
      <c r="BA39" s="7"/>
      <c r="BB39" s="7"/>
    </row>
    <row r="40" spans="1:55" ht="141.75" x14ac:dyDescent="0.25">
      <c r="A40" s="5"/>
      <c r="B40" s="15" t="s">
        <v>83</v>
      </c>
      <c r="C40" s="12" t="s">
        <v>78</v>
      </c>
      <c r="D40" s="12" t="s">
        <v>80</v>
      </c>
      <c r="E40" s="13" t="s">
        <v>82</v>
      </c>
      <c r="F40" s="12" t="s">
        <v>43</v>
      </c>
      <c r="G40" s="14">
        <v>413.6</v>
      </c>
      <c r="H40" s="8"/>
      <c r="I40" s="8"/>
      <c r="J40" s="8"/>
      <c r="K40" s="8"/>
      <c r="L40" s="8"/>
      <c r="M40" s="8">
        <v>448.2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14">
        <v>448.2</v>
      </c>
      <c r="AE40" s="8"/>
      <c r="AF40" s="8"/>
      <c r="AG40" s="8"/>
      <c r="AH40" s="8"/>
      <c r="AI40" s="8"/>
      <c r="AJ40" s="8">
        <v>463.9</v>
      </c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14">
        <v>463.9</v>
      </c>
      <c r="AW40" s="8"/>
      <c r="AX40" s="8"/>
      <c r="AY40" s="8"/>
      <c r="AZ40" s="11"/>
      <c r="BA40" s="7"/>
      <c r="BB40" s="7"/>
    </row>
    <row r="41" spans="1:55" ht="47.25" x14ac:dyDescent="0.25">
      <c r="A41" s="2"/>
      <c r="B41" s="27" t="s">
        <v>84</v>
      </c>
      <c r="C41" s="9" t="s">
        <v>80</v>
      </c>
      <c r="D41" s="9" t="s">
        <v>38</v>
      </c>
      <c r="E41" s="27"/>
      <c r="F41" s="9"/>
      <c r="G41" s="10">
        <f>G42</f>
        <v>6311.2</v>
      </c>
      <c r="H41" s="10">
        <f t="shared" ref="H41:AV41" si="72">H42</f>
        <v>0</v>
      </c>
      <c r="I41" s="10">
        <f t="shared" si="72"/>
        <v>0</v>
      </c>
      <c r="J41" s="10">
        <f t="shared" si="72"/>
        <v>0</v>
      </c>
      <c r="K41" s="10">
        <f t="shared" si="72"/>
        <v>0</v>
      </c>
      <c r="L41" s="10">
        <f t="shared" si="72"/>
        <v>0</v>
      </c>
      <c r="M41" s="10">
        <f t="shared" si="72"/>
        <v>300</v>
      </c>
      <c r="N41" s="10">
        <f t="shared" si="72"/>
        <v>0</v>
      </c>
      <c r="O41" s="10">
        <f t="shared" si="72"/>
        <v>0</v>
      </c>
      <c r="P41" s="10">
        <f t="shared" si="72"/>
        <v>0</v>
      </c>
      <c r="Q41" s="10">
        <f t="shared" si="72"/>
        <v>0</v>
      </c>
      <c r="R41" s="10">
        <f t="shared" si="72"/>
        <v>0</v>
      </c>
      <c r="S41" s="10">
        <f t="shared" si="72"/>
        <v>0</v>
      </c>
      <c r="T41" s="10">
        <f t="shared" si="72"/>
        <v>0</v>
      </c>
      <c r="U41" s="10">
        <f t="shared" si="72"/>
        <v>0</v>
      </c>
      <c r="V41" s="10">
        <f t="shared" si="72"/>
        <v>0</v>
      </c>
      <c r="W41" s="10">
        <f t="shared" si="72"/>
        <v>0</v>
      </c>
      <c r="X41" s="10">
        <f t="shared" si="72"/>
        <v>0</v>
      </c>
      <c r="Y41" s="10">
        <f t="shared" si="72"/>
        <v>0</v>
      </c>
      <c r="Z41" s="10">
        <f t="shared" si="72"/>
        <v>0</v>
      </c>
      <c r="AA41" s="10">
        <f t="shared" si="72"/>
        <v>0</v>
      </c>
      <c r="AB41" s="10">
        <f t="shared" si="72"/>
        <v>0</v>
      </c>
      <c r="AC41" s="10">
        <f t="shared" si="72"/>
        <v>0</v>
      </c>
      <c r="AD41" s="10">
        <f t="shared" si="72"/>
        <v>300</v>
      </c>
      <c r="AE41" s="10">
        <f t="shared" si="72"/>
        <v>0</v>
      </c>
      <c r="AF41" s="10">
        <f t="shared" si="72"/>
        <v>0</v>
      </c>
      <c r="AG41" s="10">
        <f t="shared" si="72"/>
        <v>0</v>
      </c>
      <c r="AH41" s="10">
        <f t="shared" si="72"/>
        <v>0</v>
      </c>
      <c r="AI41" s="10">
        <f t="shared" si="72"/>
        <v>0</v>
      </c>
      <c r="AJ41" s="10">
        <f t="shared" si="72"/>
        <v>300</v>
      </c>
      <c r="AK41" s="10">
        <f t="shared" si="72"/>
        <v>0</v>
      </c>
      <c r="AL41" s="10">
        <f t="shared" si="72"/>
        <v>0</v>
      </c>
      <c r="AM41" s="10">
        <f t="shared" si="72"/>
        <v>0</v>
      </c>
      <c r="AN41" s="10">
        <f t="shared" si="72"/>
        <v>0</v>
      </c>
      <c r="AO41" s="10">
        <f t="shared" si="72"/>
        <v>0</v>
      </c>
      <c r="AP41" s="10">
        <f t="shared" si="72"/>
        <v>0</v>
      </c>
      <c r="AQ41" s="10">
        <f t="shared" si="72"/>
        <v>0</v>
      </c>
      <c r="AR41" s="10">
        <f t="shared" si="72"/>
        <v>0</v>
      </c>
      <c r="AS41" s="10">
        <f t="shared" si="72"/>
        <v>0</v>
      </c>
      <c r="AT41" s="10">
        <f t="shared" si="72"/>
        <v>0</v>
      </c>
      <c r="AU41" s="10">
        <f t="shared" si="72"/>
        <v>0</v>
      </c>
      <c r="AV41" s="10">
        <f t="shared" si="72"/>
        <v>300</v>
      </c>
      <c r="AW41" s="10">
        <f t="shared" ref="AW41:BC41" si="73">AW42</f>
        <v>0</v>
      </c>
      <c r="AX41" s="10">
        <f t="shared" si="73"/>
        <v>0</v>
      </c>
      <c r="AY41" s="10">
        <f t="shared" si="73"/>
        <v>0</v>
      </c>
      <c r="AZ41" s="10">
        <f t="shared" si="73"/>
        <v>0</v>
      </c>
      <c r="BA41" s="10">
        <f t="shared" si="73"/>
        <v>0</v>
      </c>
      <c r="BB41" s="10">
        <f t="shared" si="73"/>
        <v>0</v>
      </c>
      <c r="BC41" s="10">
        <f t="shared" si="73"/>
        <v>0</v>
      </c>
    </row>
    <row r="42" spans="1:55" ht="63" x14ac:dyDescent="0.25">
      <c r="A42" s="5"/>
      <c r="B42" s="13" t="s">
        <v>86</v>
      </c>
      <c r="C42" s="12" t="s">
        <v>80</v>
      </c>
      <c r="D42" s="12" t="s">
        <v>85</v>
      </c>
      <c r="E42" s="13"/>
      <c r="F42" s="12"/>
      <c r="G42" s="14">
        <f>G43+G44+G45</f>
        <v>6311.2</v>
      </c>
      <c r="H42" s="14">
        <f t="shared" ref="H42:AV42" si="74">H43+H44+H45</f>
        <v>0</v>
      </c>
      <c r="I42" s="14">
        <f t="shared" si="74"/>
        <v>0</v>
      </c>
      <c r="J42" s="14">
        <f t="shared" si="74"/>
        <v>0</v>
      </c>
      <c r="K42" s="14">
        <f t="shared" si="74"/>
        <v>0</v>
      </c>
      <c r="L42" s="14">
        <f t="shared" si="74"/>
        <v>0</v>
      </c>
      <c r="M42" s="14">
        <f t="shared" si="74"/>
        <v>300</v>
      </c>
      <c r="N42" s="14">
        <f t="shared" si="74"/>
        <v>0</v>
      </c>
      <c r="O42" s="14">
        <f t="shared" si="74"/>
        <v>0</v>
      </c>
      <c r="P42" s="14">
        <f t="shared" si="74"/>
        <v>0</v>
      </c>
      <c r="Q42" s="14">
        <f t="shared" si="74"/>
        <v>0</v>
      </c>
      <c r="R42" s="14">
        <f t="shared" si="74"/>
        <v>0</v>
      </c>
      <c r="S42" s="14">
        <f t="shared" si="74"/>
        <v>0</v>
      </c>
      <c r="T42" s="14">
        <f t="shared" si="74"/>
        <v>0</v>
      </c>
      <c r="U42" s="14">
        <f t="shared" si="74"/>
        <v>0</v>
      </c>
      <c r="V42" s="14">
        <f t="shared" si="74"/>
        <v>0</v>
      </c>
      <c r="W42" s="14">
        <f t="shared" si="74"/>
        <v>0</v>
      </c>
      <c r="X42" s="14">
        <f t="shared" si="74"/>
        <v>0</v>
      </c>
      <c r="Y42" s="14">
        <f t="shared" si="74"/>
        <v>0</v>
      </c>
      <c r="Z42" s="14">
        <f t="shared" si="74"/>
        <v>0</v>
      </c>
      <c r="AA42" s="14">
        <f t="shared" si="74"/>
        <v>0</v>
      </c>
      <c r="AB42" s="14">
        <f t="shared" si="74"/>
        <v>0</v>
      </c>
      <c r="AC42" s="14">
        <f t="shared" si="74"/>
        <v>0</v>
      </c>
      <c r="AD42" s="14">
        <f t="shared" si="74"/>
        <v>300</v>
      </c>
      <c r="AE42" s="14">
        <f t="shared" si="74"/>
        <v>0</v>
      </c>
      <c r="AF42" s="14">
        <f t="shared" si="74"/>
        <v>0</v>
      </c>
      <c r="AG42" s="14">
        <f t="shared" si="74"/>
        <v>0</v>
      </c>
      <c r="AH42" s="14">
        <f t="shared" si="74"/>
        <v>0</v>
      </c>
      <c r="AI42" s="14">
        <f t="shared" si="74"/>
        <v>0</v>
      </c>
      <c r="AJ42" s="14">
        <f t="shared" si="74"/>
        <v>300</v>
      </c>
      <c r="AK42" s="14">
        <f t="shared" si="74"/>
        <v>0</v>
      </c>
      <c r="AL42" s="14">
        <f t="shared" si="74"/>
        <v>0</v>
      </c>
      <c r="AM42" s="14">
        <f t="shared" si="74"/>
        <v>0</v>
      </c>
      <c r="AN42" s="14">
        <f t="shared" si="74"/>
        <v>0</v>
      </c>
      <c r="AO42" s="14">
        <f t="shared" si="74"/>
        <v>0</v>
      </c>
      <c r="AP42" s="14">
        <f t="shared" si="74"/>
        <v>0</v>
      </c>
      <c r="AQ42" s="14">
        <f t="shared" si="74"/>
        <v>0</v>
      </c>
      <c r="AR42" s="14">
        <f t="shared" si="74"/>
        <v>0</v>
      </c>
      <c r="AS42" s="14">
        <f t="shared" si="74"/>
        <v>0</v>
      </c>
      <c r="AT42" s="14">
        <f t="shared" si="74"/>
        <v>0</v>
      </c>
      <c r="AU42" s="14">
        <f t="shared" si="74"/>
        <v>0</v>
      </c>
      <c r="AV42" s="14">
        <f t="shared" si="74"/>
        <v>300</v>
      </c>
      <c r="AW42" s="8"/>
      <c r="AX42" s="8"/>
      <c r="AY42" s="8"/>
      <c r="AZ42" s="11"/>
      <c r="BA42" s="7"/>
      <c r="BB42" s="7"/>
    </row>
    <row r="43" spans="1:55" ht="78.75" x14ac:dyDescent="0.25">
      <c r="A43" s="5"/>
      <c r="B43" s="13" t="s">
        <v>88</v>
      </c>
      <c r="C43" s="12" t="s">
        <v>80</v>
      </c>
      <c r="D43" s="12" t="s">
        <v>85</v>
      </c>
      <c r="E43" s="13" t="s">
        <v>87</v>
      </c>
      <c r="F43" s="12" t="s">
        <v>46</v>
      </c>
      <c r="G43" s="14">
        <f>5838-26.8</f>
        <v>5811.2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14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14"/>
      <c r="AW43" s="8"/>
      <c r="AX43" s="8"/>
      <c r="AY43" s="8"/>
      <c r="AZ43" s="11"/>
      <c r="BA43" s="7"/>
      <c r="BB43" s="7"/>
    </row>
    <row r="44" spans="1:55" ht="78.75" x14ac:dyDescent="0.25">
      <c r="A44" s="5"/>
      <c r="B44" s="13" t="s">
        <v>90</v>
      </c>
      <c r="C44" s="12" t="s">
        <v>80</v>
      </c>
      <c r="D44" s="12" t="s">
        <v>85</v>
      </c>
      <c r="E44" s="13" t="s">
        <v>89</v>
      </c>
      <c r="F44" s="12" t="s">
        <v>46</v>
      </c>
      <c r="G44" s="14">
        <f>150+331.6</f>
        <v>481.6</v>
      </c>
      <c r="H44" s="8"/>
      <c r="I44" s="8"/>
      <c r="J44" s="8"/>
      <c r="K44" s="8"/>
      <c r="L44" s="8"/>
      <c r="M44" s="8">
        <v>150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14">
        <v>150</v>
      </c>
      <c r="AE44" s="8"/>
      <c r="AF44" s="8"/>
      <c r="AG44" s="8"/>
      <c r="AH44" s="8"/>
      <c r="AI44" s="8"/>
      <c r="AJ44" s="8">
        <v>150</v>
      </c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14">
        <v>150</v>
      </c>
      <c r="AW44" s="8"/>
      <c r="AX44" s="8"/>
      <c r="AY44" s="8"/>
      <c r="AZ44" s="11"/>
      <c r="BA44" s="7"/>
      <c r="BB44" s="7"/>
    </row>
    <row r="45" spans="1:55" ht="94.5" x14ac:dyDescent="0.25">
      <c r="A45" s="5"/>
      <c r="B45" s="13" t="s">
        <v>92</v>
      </c>
      <c r="C45" s="12" t="s">
        <v>80</v>
      </c>
      <c r="D45" s="12" t="s">
        <v>85</v>
      </c>
      <c r="E45" s="13" t="s">
        <v>91</v>
      </c>
      <c r="F45" s="12" t="s">
        <v>46</v>
      </c>
      <c r="G45" s="14">
        <f>150-131.6</f>
        <v>18.400000000000006</v>
      </c>
      <c r="H45" s="8"/>
      <c r="I45" s="8"/>
      <c r="J45" s="8"/>
      <c r="K45" s="8"/>
      <c r="L45" s="8"/>
      <c r="M45" s="8">
        <v>150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14">
        <v>150</v>
      </c>
      <c r="AE45" s="8"/>
      <c r="AF45" s="8"/>
      <c r="AG45" s="8"/>
      <c r="AH45" s="8"/>
      <c r="AI45" s="8"/>
      <c r="AJ45" s="8">
        <v>150</v>
      </c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14">
        <v>150</v>
      </c>
      <c r="AW45" s="8"/>
      <c r="AX45" s="8"/>
      <c r="AY45" s="8"/>
      <c r="AZ45" s="11"/>
      <c r="BA45" s="7"/>
      <c r="BB45" s="7"/>
    </row>
    <row r="46" spans="1:55" ht="15.75" x14ac:dyDescent="0.25">
      <c r="A46" s="2"/>
      <c r="B46" s="27" t="s">
        <v>93</v>
      </c>
      <c r="C46" s="9" t="s">
        <v>40</v>
      </c>
      <c r="D46" s="9" t="s">
        <v>38</v>
      </c>
      <c r="E46" s="27"/>
      <c r="F46" s="9"/>
      <c r="G46" s="10">
        <f>G47</f>
        <v>67356.5</v>
      </c>
      <c r="H46" s="10">
        <f t="shared" ref="H46:AV46" si="75">H47</f>
        <v>0</v>
      </c>
      <c r="I46" s="10">
        <f t="shared" si="75"/>
        <v>0</v>
      </c>
      <c r="J46" s="10">
        <f t="shared" si="75"/>
        <v>0</v>
      </c>
      <c r="K46" s="10">
        <f t="shared" si="75"/>
        <v>0</v>
      </c>
      <c r="L46" s="10">
        <f t="shared" si="75"/>
        <v>0</v>
      </c>
      <c r="M46" s="10">
        <f t="shared" si="75"/>
        <v>10295.4</v>
      </c>
      <c r="N46" s="10">
        <f t="shared" si="75"/>
        <v>0</v>
      </c>
      <c r="O46" s="10">
        <f t="shared" si="75"/>
        <v>0</v>
      </c>
      <c r="P46" s="10">
        <f t="shared" si="75"/>
        <v>0</v>
      </c>
      <c r="Q46" s="10">
        <f t="shared" si="75"/>
        <v>0</v>
      </c>
      <c r="R46" s="10">
        <f t="shared" si="75"/>
        <v>0</v>
      </c>
      <c r="S46" s="10">
        <f t="shared" si="75"/>
        <v>0</v>
      </c>
      <c r="T46" s="10">
        <f t="shared" si="75"/>
        <v>0</v>
      </c>
      <c r="U46" s="10">
        <f t="shared" si="75"/>
        <v>0</v>
      </c>
      <c r="V46" s="10">
        <f t="shared" si="75"/>
        <v>0</v>
      </c>
      <c r="W46" s="10">
        <f t="shared" si="75"/>
        <v>0</v>
      </c>
      <c r="X46" s="10">
        <f t="shared" si="75"/>
        <v>0</v>
      </c>
      <c r="Y46" s="10">
        <f t="shared" si="75"/>
        <v>0</v>
      </c>
      <c r="Z46" s="10">
        <f t="shared" si="75"/>
        <v>0</v>
      </c>
      <c r="AA46" s="10">
        <f t="shared" si="75"/>
        <v>0</v>
      </c>
      <c r="AB46" s="10">
        <f t="shared" si="75"/>
        <v>0</v>
      </c>
      <c r="AC46" s="10">
        <f t="shared" si="75"/>
        <v>0</v>
      </c>
      <c r="AD46" s="10">
        <f t="shared" si="75"/>
        <v>10295.4</v>
      </c>
      <c r="AE46" s="10">
        <f t="shared" si="75"/>
        <v>0</v>
      </c>
      <c r="AF46" s="10">
        <f t="shared" si="75"/>
        <v>0</v>
      </c>
      <c r="AG46" s="10">
        <f t="shared" si="75"/>
        <v>0</v>
      </c>
      <c r="AH46" s="10">
        <f t="shared" si="75"/>
        <v>0</v>
      </c>
      <c r="AI46" s="10">
        <f t="shared" si="75"/>
        <v>0</v>
      </c>
      <c r="AJ46" s="10">
        <f t="shared" si="75"/>
        <v>10295.4</v>
      </c>
      <c r="AK46" s="10">
        <f t="shared" si="75"/>
        <v>0</v>
      </c>
      <c r="AL46" s="10">
        <f t="shared" si="75"/>
        <v>0</v>
      </c>
      <c r="AM46" s="10">
        <f t="shared" si="75"/>
        <v>0</v>
      </c>
      <c r="AN46" s="10">
        <f t="shared" si="75"/>
        <v>0</v>
      </c>
      <c r="AO46" s="10">
        <f t="shared" si="75"/>
        <v>0</v>
      </c>
      <c r="AP46" s="10">
        <f t="shared" si="75"/>
        <v>0</v>
      </c>
      <c r="AQ46" s="10">
        <f t="shared" si="75"/>
        <v>0</v>
      </c>
      <c r="AR46" s="10">
        <f t="shared" si="75"/>
        <v>0</v>
      </c>
      <c r="AS46" s="10">
        <f t="shared" si="75"/>
        <v>0</v>
      </c>
      <c r="AT46" s="10">
        <f t="shared" si="75"/>
        <v>0</v>
      </c>
      <c r="AU46" s="10">
        <f t="shared" si="75"/>
        <v>0</v>
      </c>
      <c r="AV46" s="10">
        <f t="shared" si="75"/>
        <v>10295.4</v>
      </c>
      <c r="AW46" s="7"/>
      <c r="AX46" s="7"/>
      <c r="AY46" s="7"/>
      <c r="AZ46" s="7"/>
      <c r="BA46" s="7"/>
      <c r="BB46" s="7"/>
    </row>
    <row r="47" spans="1:55" ht="15.75" x14ac:dyDescent="0.25">
      <c r="A47" s="5"/>
      <c r="B47" s="13" t="s">
        <v>95</v>
      </c>
      <c r="C47" s="12" t="s">
        <v>40</v>
      </c>
      <c r="D47" s="12" t="s">
        <v>94</v>
      </c>
      <c r="E47" s="13"/>
      <c r="F47" s="12"/>
      <c r="G47" s="14">
        <f>G48+G49+G50+G51</f>
        <v>67356.5</v>
      </c>
      <c r="H47" s="14">
        <f t="shared" ref="H47:AV47" si="76">H48+H49+H50+H51</f>
        <v>0</v>
      </c>
      <c r="I47" s="14">
        <f t="shared" si="76"/>
        <v>0</v>
      </c>
      <c r="J47" s="14">
        <f t="shared" si="76"/>
        <v>0</v>
      </c>
      <c r="K47" s="14">
        <f t="shared" si="76"/>
        <v>0</v>
      </c>
      <c r="L47" s="14">
        <f t="shared" si="76"/>
        <v>0</v>
      </c>
      <c r="M47" s="14">
        <f t="shared" si="76"/>
        <v>10295.4</v>
      </c>
      <c r="N47" s="14">
        <f t="shared" si="76"/>
        <v>0</v>
      </c>
      <c r="O47" s="14">
        <f t="shared" si="76"/>
        <v>0</v>
      </c>
      <c r="P47" s="14">
        <f t="shared" si="76"/>
        <v>0</v>
      </c>
      <c r="Q47" s="14">
        <f t="shared" si="76"/>
        <v>0</v>
      </c>
      <c r="R47" s="14">
        <f t="shared" si="76"/>
        <v>0</v>
      </c>
      <c r="S47" s="14">
        <f t="shared" si="76"/>
        <v>0</v>
      </c>
      <c r="T47" s="14">
        <f t="shared" si="76"/>
        <v>0</v>
      </c>
      <c r="U47" s="14">
        <f t="shared" si="76"/>
        <v>0</v>
      </c>
      <c r="V47" s="14">
        <f t="shared" si="76"/>
        <v>0</v>
      </c>
      <c r="W47" s="14">
        <f t="shared" si="76"/>
        <v>0</v>
      </c>
      <c r="X47" s="14">
        <f t="shared" si="76"/>
        <v>0</v>
      </c>
      <c r="Y47" s="14">
        <f t="shared" si="76"/>
        <v>0</v>
      </c>
      <c r="Z47" s="14">
        <f t="shared" si="76"/>
        <v>0</v>
      </c>
      <c r="AA47" s="14">
        <f t="shared" si="76"/>
        <v>0</v>
      </c>
      <c r="AB47" s="14">
        <f t="shared" si="76"/>
        <v>0</v>
      </c>
      <c r="AC47" s="14">
        <f t="shared" si="76"/>
        <v>0</v>
      </c>
      <c r="AD47" s="14">
        <f t="shared" si="76"/>
        <v>10295.4</v>
      </c>
      <c r="AE47" s="14">
        <f t="shared" si="76"/>
        <v>0</v>
      </c>
      <c r="AF47" s="14">
        <f t="shared" si="76"/>
        <v>0</v>
      </c>
      <c r="AG47" s="14">
        <f t="shared" si="76"/>
        <v>0</v>
      </c>
      <c r="AH47" s="14">
        <f t="shared" si="76"/>
        <v>0</v>
      </c>
      <c r="AI47" s="14">
        <f t="shared" si="76"/>
        <v>0</v>
      </c>
      <c r="AJ47" s="14">
        <f t="shared" si="76"/>
        <v>10295.4</v>
      </c>
      <c r="AK47" s="14">
        <f t="shared" si="76"/>
        <v>0</v>
      </c>
      <c r="AL47" s="14">
        <f t="shared" si="76"/>
        <v>0</v>
      </c>
      <c r="AM47" s="14">
        <f t="shared" si="76"/>
        <v>0</v>
      </c>
      <c r="AN47" s="14">
        <f t="shared" si="76"/>
        <v>0</v>
      </c>
      <c r="AO47" s="14">
        <f t="shared" si="76"/>
        <v>0</v>
      </c>
      <c r="AP47" s="14">
        <f t="shared" si="76"/>
        <v>0</v>
      </c>
      <c r="AQ47" s="14">
        <f t="shared" si="76"/>
        <v>0</v>
      </c>
      <c r="AR47" s="14">
        <f t="shared" si="76"/>
        <v>0</v>
      </c>
      <c r="AS47" s="14">
        <f t="shared" si="76"/>
        <v>0</v>
      </c>
      <c r="AT47" s="14">
        <f t="shared" si="76"/>
        <v>0</v>
      </c>
      <c r="AU47" s="14">
        <f t="shared" si="76"/>
        <v>0</v>
      </c>
      <c r="AV47" s="14">
        <f t="shared" si="76"/>
        <v>10295.4</v>
      </c>
      <c r="AW47" s="8"/>
      <c r="AX47" s="8"/>
      <c r="AY47" s="8"/>
      <c r="AZ47" s="11"/>
      <c r="BA47" s="7"/>
      <c r="BB47" s="7"/>
    </row>
    <row r="48" spans="1:55" ht="63" x14ac:dyDescent="0.25">
      <c r="A48" s="5"/>
      <c r="B48" s="13" t="s">
        <v>97</v>
      </c>
      <c r="C48" s="12" t="s">
        <v>40</v>
      </c>
      <c r="D48" s="12" t="s">
        <v>94</v>
      </c>
      <c r="E48" s="13" t="s">
        <v>96</v>
      </c>
      <c r="F48" s="12" t="s">
        <v>46</v>
      </c>
      <c r="G48" s="14">
        <v>17928.900000000001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14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14"/>
      <c r="AW48" s="8"/>
      <c r="AX48" s="8"/>
      <c r="AY48" s="8"/>
      <c r="AZ48" s="11"/>
      <c r="BA48" s="7"/>
      <c r="BB48" s="7"/>
    </row>
    <row r="49" spans="1:54" ht="94.5" x14ac:dyDescent="0.25">
      <c r="A49" s="5"/>
      <c r="B49" s="13" t="s">
        <v>99</v>
      </c>
      <c r="C49" s="12" t="s">
        <v>40</v>
      </c>
      <c r="D49" s="12" t="s">
        <v>94</v>
      </c>
      <c r="E49" s="13" t="s">
        <v>98</v>
      </c>
      <c r="F49" s="12" t="s">
        <v>46</v>
      </c>
      <c r="G49" s="14">
        <v>5000</v>
      </c>
      <c r="H49" s="8"/>
      <c r="I49" s="8"/>
      <c r="J49" s="8"/>
      <c r="K49" s="8"/>
      <c r="L49" s="8"/>
      <c r="M49" s="8">
        <v>5000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14">
        <v>5000</v>
      </c>
      <c r="AE49" s="8"/>
      <c r="AF49" s="8"/>
      <c r="AG49" s="8"/>
      <c r="AH49" s="8"/>
      <c r="AI49" s="8"/>
      <c r="AJ49" s="8">
        <v>5000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14">
        <v>5000</v>
      </c>
      <c r="AW49" s="8"/>
      <c r="AX49" s="8"/>
      <c r="AY49" s="8"/>
      <c r="AZ49" s="11"/>
      <c r="BA49" s="7"/>
      <c r="BB49" s="7"/>
    </row>
    <row r="50" spans="1:54" ht="94.5" x14ac:dyDescent="0.25">
      <c r="A50" s="5"/>
      <c r="B50" s="13" t="s">
        <v>99</v>
      </c>
      <c r="C50" s="12" t="s">
        <v>40</v>
      </c>
      <c r="D50" s="12" t="s">
        <v>94</v>
      </c>
      <c r="E50" s="13" t="s">
        <v>100</v>
      </c>
      <c r="F50" s="12" t="s">
        <v>46</v>
      </c>
      <c r="G50" s="14">
        <v>14124.5</v>
      </c>
      <c r="H50" s="8"/>
      <c r="I50" s="8"/>
      <c r="J50" s="8"/>
      <c r="K50" s="8"/>
      <c r="L50" s="8"/>
      <c r="M50" s="8">
        <v>5295.4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14">
        <v>5295.4</v>
      </c>
      <c r="AE50" s="8"/>
      <c r="AF50" s="8"/>
      <c r="AG50" s="8"/>
      <c r="AH50" s="8"/>
      <c r="AI50" s="8"/>
      <c r="AJ50" s="8">
        <v>5295.4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14">
        <v>5295.4</v>
      </c>
      <c r="AW50" s="8"/>
      <c r="AX50" s="8"/>
      <c r="AY50" s="8"/>
      <c r="AZ50" s="11"/>
      <c r="BA50" s="7"/>
      <c r="BB50" s="7"/>
    </row>
    <row r="51" spans="1:54" ht="63" x14ac:dyDescent="0.25">
      <c r="A51" s="5"/>
      <c r="B51" s="13" t="s">
        <v>102</v>
      </c>
      <c r="C51" s="12" t="s">
        <v>40</v>
      </c>
      <c r="D51" s="12" t="s">
        <v>94</v>
      </c>
      <c r="E51" s="13" t="s">
        <v>101</v>
      </c>
      <c r="F51" s="12" t="s">
        <v>46</v>
      </c>
      <c r="G51" s="14">
        <f>303.1+30000</f>
        <v>30303.1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14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14"/>
      <c r="AW51" s="8"/>
      <c r="AX51" s="8"/>
      <c r="AY51" s="8"/>
      <c r="AZ51" s="11"/>
      <c r="BA51" s="7"/>
      <c r="BB51" s="7"/>
    </row>
    <row r="52" spans="1:54" ht="31.5" x14ac:dyDescent="0.25">
      <c r="A52" s="2"/>
      <c r="B52" s="27" t="s">
        <v>104</v>
      </c>
      <c r="C52" s="9" t="s">
        <v>103</v>
      </c>
      <c r="D52" s="9" t="s">
        <v>38</v>
      </c>
      <c r="E52" s="27"/>
      <c r="F52" s="9"/>
      <c r="G52" s="10">
        <f>G53+G55</f>
        <v>48937.9</v>
      </c>
      <c r="H52" s="10">
        <f t="shared" ref="H52:AV52" si="77">H53+H55</f>
        <v>0</v>
      </c>
      <c r="I52" s="10">
        <f t="shared" si="77"/>
        <v>0</v>
      </c>
      <c r="J52" s="10">
        <f t="shared" si="77"/>
        <v>0</v>
      </c>
      <c r="K52" s="10">
        <f t="shared" si="77"/>
        <v>0</v>
      </c>
      <c r="L52" s="10">
        <f t="shared" si="77"/>
        <v>0</v>
      </c>
      <c r="M52" s="10">
        <f t="shared" si="77"/>
        <v>28229.5</v>
      </c>
      <c r="N52" s="10">
        <f t="shared" si="77"/>
        <v>0</v>
      </c>
      <c r="O52" s="10">
        <f t="shared" si="77"/>
        <v>0</v>
      </c>
      <c r="P52" s="10">
        <f t="shared" si="77"/>
        <v>0</v>
      </c>
      <c r="Q52" s="10">
        <f t="shared" si="77"/>
        <v>0</v>
      </c>
      <c r="R52" s="10">
        <f t="shared" si="77"/>
        <v>0</v>
      </c>
      <c r="S52" s="10">
        <f t="shared" si="77"/>
        <v>0</v>
      </c>
      <c r="T52" s="10">
        <f t="shared" si="77"/>
        <v>0</v>
      </c>
      <c r="U52" s="10">
        <f t="shared" si="77"/>
        <v>0</v>
      </c>
      <c r="V52" s="10">
        <f t="shared" si="77"/>
        <v>0</v>
      </c>
      <c r="W52" s="10">
        <f t="shared" si="77"/>
        <v>0</v>
      </c>
      <c r="X52" s="10">
        <f t="shared" si="77"/>
        <v>0</v>
      </c>
      <c r="Y52" s="10">
        <f t="shared" si="77"/>
        <v>0</v>
      </c>
      <c r="Z52" s="10">
        <f t="shared" si="77"/>
        <v>0</v>
      </c>
      <c r="AA52" s="10">
        <f t="shared" si="77"/>
        <v>0</v>
      </c>
      <c r="AB52" s="10">
        <f t="shared" si="77"/>
        <v>0</v>
      </c>
      <c r="AC52" s="10">
        <f t="shared" si="77"/>
        <v>0</v>
      </c>
      <c r="AD52" s="10">
        <f>AD53+AD55</f>
        <v>28969.5</v>
      </c>
      <c r="AE52" s="10">
        <f t="shared" si="77"/>
        <v>0</v>
      </c>
      <c r="AF52" s="10">
        <f t="shared" si="77"/>
        <v>0</v>
      </c>
      <c r="AG52" s="10">
        <f t="shared" si="77"/>
        <v>0</v>
      </c>
      <c r="AH52" s="10">
        <f t="shared" si="77"/>
        <v>0</v>
      </c>
      <c r="AI52" s="10">
        <f t="shared" si="77"/>
        <v>0</v>
      </c>
      <c r="AJ52" s="10">
        <f t="shared" si="77"/>
        <v>27718.5</v>
      </c>
      <c r="AK52" s="10">
        <f t="shared" si="77"/>
        <v>0</v>
      </c>
      <c r="AL52" s="10">
        <f t="shared" si="77"/>
        <v>0</v>
      </c>
      <c r="AM52" s="10">
        <f t="shared" si="77"/>
        <v>0</v>
      </c>
      <c r="AN52" s="10">
        <f t="shared" si="77"/>
        <v>0</v>
      </c>
      <c r="AO52" s="10">
        <f t="shared" si="77"/>
        <v>0</v>
      </c>
      <c r="AP52" s="10">
        <f t="shared" si="77"/>
        <v>0</v>
      </c>
      <c r="AQ52" s="10">
        <f t="shared" si="77"/>
        <v>0</v>
      </c>
      <c r="AR52" s="10">
        <f t="shared" si="77"/>
        <v>0</v>
      </c>
      <c r="AS52" s="10">
        <f t="shared" si="77"/>
        <v>0</v>
      </c>
      <c r="AT52" s="10">
        <f t="shared" si="77"/>
        <v>0</v>
      </c>
      <c r="AU52" s="10">
        <f t="shared" si="77"/>
        <v>0</v>
      </c>
      <c r="AV52" s="10">
        <f t="shared" si="77"/>
        <v>28968.5</v>
      </c>
      <c r="AW52" s="7"/>
      <c r="AX52" s="7"/>
      <c r="AY52" s="7"/>
      <c r="AZ52" s="7"/>
      <c r="BA52" s="7"/>
      <c r="BB52" s="7"/>
    </row>
    <row r="53" spans="1:54" ht="15.75" x14ac:dyDescent="0.25">
      <c r="A53" s="5"/>
      <c r="B53" s="13" t="s">
        <v>105</v>
      </c>
      <c r="C53" s="12" t="s">
        <v>103</v>
      </c>
      <c r="D53" s="12" t="s">
        <v>37</v>
      </c>
      <c r="E53" s="13"/>
      <c r="F53" s="12"/>
      <c r="G53" s="14">
        <f>G54</f>
        <v>7160</v>
      </c>
      <c r="H53" s="14">
        <f t="shared" ref="H53:AV53" si="78">H54</f>
        <v>0</v>
      </c>
      <c r="I53" s="14">
        <f t="shared" si="78"/>
        <v>0</v>
      </c>
      <c r="J53" s="14">
        <f t="shared" si="78"/>
        <v>0</v>
      </c>
      <c r="K53" s="14">
        <f t="shared" si="78"/>
        <v>0</v>
      </c>
      <c r="L53" s="14">
        <f t="shared" si="78"/>
        <v>0</v>
      </c>
      <c r="M53" s="14">
        <f t="shared" si="78"/>
        <v>0</v>
      </c>
      <c r="N53" s="14">
        <f t="shared" si="78"/>
        <v>0</v>
      </c>
      <c r="O53" s="14">
        <f t="shared" si="78"/>
        <v>0</v>
      </c>
      <c r="P53" s="14">
        <f t="shared" si="78"/>
        <v>0</v>
      </c>
      <c r="Q53" s="14">
        <f t="shared" si="78"/>
        <v>0</v>
      </c>
      <c r="R53" s="14">
        <f t="shared" si="78"/>
        <v>0</v>
      </c>
      <c r="S53" s="14">
        <f t="shared" si="78"/>
        <v>0</v>
      </c>
      <c r="T53" s="14">
        <f t="shared" si="78"/>
        <v>0</v>
      </c>
      <c r="U53" s="14">
        <f t="shared" si="78"/>
        <v>0</v>
      </c>
      <c r="V53" s="14">
        <f t="shared" si="78"/>
        <v>0</v>
      </c>
      <c r="W53" s="14">
        <f t="shared" si="78"/>
        <v>0</v>
      </c>
      <c r="X53" s="14">
        <f t="shared" si="78"/>
        <v>0</v>
      </c>
      <c r="Y53" s="14">
        <f t="shared" si="78"/>
        <v>0</v>
      </c>
      <c r="Z53" s="14">
        <f t="shared" si="78"/>
        <v>0</v>
      </c>
      <c r="AA53" s="14">
        <f t="shared" si="78"/>
        <v>0</v>
      </c>
      <c r="AB53" s="14">
        <f t="shared" si="78"/>
        <v>0</v>
      </c>
      <c r="AC53" s="14">
        <f t="shared" si="78"/>
        <v>0</v>
      </c>
      <c r="AD53" s="14">
        <f t="shared" si="78"/>
        <v>0</v>
      </c>
      <c r="AE53" s="14">
        <f t="shared" si="78"/>
        <v>0</v>
      </c>
      <c r="AF53" s="14">
        <f t="shared" si="78"/>
        <v>0</v>
      </c>
      <c r="AG53" s="14">
        <f t="shared" si="78"/>
        <v>0</v>
      </c>
      <c r="AH53" s="14">
        <f t="shared" si="78"/>
        <v>0</v>
      </c>
      <c r="AI53" s="14">
        <f t="shared" si="78"/>
        <v>0</v>
      </c>
      <c r="AJ53" s="14">
        <f t="shared" si="78"/>
        <v>0</v>
      </c>
      <c r="AK53" s="14">
        <f t="shared" si="78"/>
        <v>0</v>
      </c>
      <c r="AL53" s="14">
        <f t="shared" si="78"/>
        <v>0</v>
      </c>
      <c r="AM53" s="14">
        <f t="shared" si="78"/>
        <v>0</v>
      </c>
      <c r="AN53" s="14">
        <f t="shared" si="78"/>
        <v>0</v>
      </c>
      <c r="AO53" s="14">
        <f t="shared" si="78"/>
        <v>0</v>
      </c>
      <c r="AP53" s="14">
        <f t="shared" si="78"/>
        <v>0</v>
      </c>
      <c r="AQ53" s="14">
        <f t="shared" si="78"/>
        <v>0</v>
      </c>
      <c r="AR53" s="14">
        <f t="shared" si="78"/>
        <v>0</v>
      </c>
      <c r="AS53" s="14">
        <f t="shared" si="78"/>
        <v>0</v>
      </c>
      <c r="AT53" s="14">
        <f t="shared" si="78"/>
        <v>0</v>
      </c>
      <c r="AU53" s="14">
        <f t="shared" si="78"/>
        <v>0</v>
      </c>
      <c r="AV53" s="14">
        <f t="shared" si="78"/>
        <v>0</v>
      </c>
      <c r="AW53" s="8"/>
      <c r="AX53" s="8"/>
      <c r="AY53" s="8"/>
      <c r="AZ53" s="11"/>
      <c r="BA53" s="7"/>
      <c r="BB53" s="7"/>
    </row>
    <row r="54" spans="1:54" ht="110.25" x14ac:dyDescent="0.25">
      <c r="A54" s="5"/>
      <c r="B54" s="13" t="s">
        <v>108</v>
      </c>
      <c r="C54" s="12" t="s">
        <v>103</v>
      </c>
      <c r="D54" s="12" t="s">
        <v>37</v>
      </c>
      <c r="E54" s="13" t="s">
        <v>106</v>
      </c>
      <c r="F54" s="12" t="s">
        <v>107</v>
      </c>
      <c r="G54" s="14">
        <v>7160</v>
      </c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14">
        <v>0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14">
        <v>0</v>
      </c>
      <c r="AW54" s="8"/>
      <c r="AX54" s="8"/>
      <c r="AY54" s="8"/>
      <c r="AZ54" s="11"/>
      <c r="BA54" s="7"/>
      <c r="BB54" s="7"/>
    </row>
    <row r="55" spans="1:54" ht="15.75" x14ac:dyDescent="0.25">
      <c r="A55" s="5"/>
      <c r="B55" s="13" t="s">
        <v>109</v>
      </c>
      <c r="C55" s="12" t="s">
        <v>103</v>
      </c>
      <c r="D55" s="12" t="s">
        <v>80</v>
      </c>
      <c r="E55" s="13"/>
      <c r="F55" s="12"/>
      <c r="G55" s="14">
        <f>G56+G57+G58+G59+G60</f>
        <v>41777.9</v>
      </c>
      <c r="H55" s="14">
        <f t="shared" ref="H55:AD55" si="79">H56+H57+H58+H59+H60</f>
        <v>0</v>
      </c>
      <c r="I55" s="14">
        <f t="shared" si="79"/>
        <v>0</v>
      </c>
      <c r="J55" s="14">
        <f t="shared" si="79"/>
        <v>0</v>
      </c>
      <c r="K55" s="14">
        <f t="shared" si="79"/>
        <v>0</v>
      </c>
      <c r="L55" s="14">
        <f t="shared" si="79"/>
        <v>0</v>
      </c>
      <c r="M55" s="14">
        <f t="shared" si="79"/>
        <v>28229.5</v>
      </c>
      <c r="N55" s="14">
        <f t="shared" si="79"/>
        <v>0</v>
      </c>
      <c r="O55" s="14">
        <f t="shared" si="79"/>
        <v>0</v>
      </c>
      <c r="P55" s="14">
        <f t="shared" si="79"/>
        <v>0</v>
      </c>
      <c r="Q55" s="14">
        <f t="shared" si="79"/>
        <v>0</v>
      </c>
      <c r="R55" s="14">
        <f t="shared" si="79"/>
        <v>0</v>
      </c>
      <c r="S55" s="14">
        <f t="shared" si="79"/>
        <v>0</v>
      </c>
      <c r="T55" s="14">
        <f t="shared" si="79"/>
        <v>0</v>
      </c>
      <c r="U55" s="14">
        <f t="shared" si="79"/>
        <v>0</v>
      </c>
      <c r="V55" s="14">
        <f t="shared" si="79"/>
        <v>0</v>
      </c>
      <c r="W55" s="14">
        <f t="shared" si="79"/>
        <v>0</v>
      </c>
      <c r="X55" s="14">
        <f t="shared" si="79"/>
        <v>0</v>
      </c>
      <c r="Y55" s="14">
        <f t="shared" si="79"/>
        <v>0</v>
      </c>
      <c r="Z55" s="14">
        <f t="shared" si="79"/>
        <v>0</v>
      </c>
      <c r="AA55" s="14">
        <f t="shared" si="79"/>
        <v>0</v>
      </c>
      <c r="AB55" s="14">
        <f t="shared" si="79"/>
        <v>0</v>
      </c>
      <c r="AC55" s="14">
        <f t="shared" si="79"/>
        <v>0</v>
      </c>
      <c r="AD55" s="14">
        <f t="shared" si="79"/>
        <v>28969.5</v>
      </c>
      <c r="AE55" s="14">
        <f>AE56+AE57+AE58+AE59+AE60</f>
        <v>0</v>
      </c>
      <c r="AF55" s="14">
        <f t="shared" ref="AF55" si="80">AF56+AF57+AF58+AF59+AF60</f>
        <v>0</v>
      </c>
      <c r="AG55" s="14">
        <f t="shared" ref="AG55" si="81">AG56+AG57+AG58+AG59+AG60</f>
        <v>0</v>
      </c>
      <c r="AH55" s="14">
        <f t="shared" ref="AH55" si="82">AH56+AH57+AH58+AH59+AH60</f>
        <v>0</v>
      </c>
      <c r="AI55" s="14">
        <f t="shared" ref="AI55" si="83">AI56+AI57+AI58+AI59+AI60</f>
        <v>0</v>
      </c>
      <c r="AJ55" s="14">
        <f t="shared" ref="AJ55" si="84">AJ56+AJ57+AJ58+AJ59+AJ60</f>
        <v>27718.5</v>
      </c>
      <c r="AK55" s="14">
        <f t="shared" ref="AK55" si="85">AK56+AK57+AK58+AK59+AK60</f>
        <v>0</v>
      </c>
      <c r="AL55" s="14">
        <f t="shared" ref="AL55" si="86">AL56+AL57+AL58+AL59+AL60</f>
        <v>0</v>
      </c>
      <c r="AM55" s="14">
        <f t="shared" ref="AM55" si="87">AM56+AM57+AM58+AM59+AM60</f>
        <v>0</v>
      </c>
      <c r="AN55" s="14">
        <f t="shared" ref="AN55" si="88">AN56+AN57+AN58+AN59+AN60</f>
        <v>0</v>
      </c>
      <c r="AO55" s="14">
        <f t="shared" ref="AO55" si="89">AO56+AO57+AO58+AO59+AO60</f>
        <v>0</v>
      </c>
      <c r="AP55" s="14">
        <f t="shared" ref="AP55" si="90">AP56+AP57+AP58+AP59+AP60</f>
        <v>0</v>
      </c>
      <c r="AQ55" s="14">
        <f t="shared" ref="AQ55" si="91">AQ56+AQ57+AQ58+AQ59+AQ60</f>
        <v>0</v>
      </c>
      <c r="AR55" s="14">
        <f t="shared" ref="AR55" si="92">AR56+AR57+AR58+AR59+AR60</f>
        <v>0</v>
      </c>
      <c r="AS55" s="14">
        <f t="shared" ref="AS55" si="93">AS56+AS57+AS58+AS59+AS60</f>
        <v>0</v>
      </c>
      <c r="AT55" s="14">
        <f t="shared" ref="AT55" si="94">AT56+AT57+AT58+AT59+AT60</f>
        <v>0</v>
      </c>
      <c r="AU55" s="14">
        <f t="shared" ref="AU55" si="95">AU56+AU57+AU58+AU59+AU60</f>
        <v>0</v>
      </c>
      <c r="AV55" s="14">
        <f t="shared" ref="AV55" si="96">AV56+AV57+AV58+AV59+AV60</f>
        <v>28968.5</v>
      </c>
      <c r="AW55" s="8"/>
      <c r="AX55" s="8"/>
      <c r="AY55" s="8"/>
      <c r="AZ55" s="11"/>
      <c r="BA55" s="7"/>
      <c r="BB55" s="7"/>
    </row>
    <row r="56" spans="1:54" ht="63" x14ac:dyDescent="0.25">
      <c r="A56" s="5"/>
      <c r="B56" s="13" t="s">
        <v>111</v>
      </c>
      <c r="C56" s="12" t="s">
        <v>103</v>
      </c>
      <c r="D56" s="12" t="s">
        <v>80</v>
      </c>
      <c r="E56" s="13" t="s">
        <v>110</v>
      </c>
      <c r="F56" s="12" t="s">
        <v>46</v>
      </c>
      <c r="G56" s="14">
        <v>8421.2000000000007</v>
      </c>
      <c r="H56" s="8"/>
      <c r="I56" s="8"/>
      <c r="J56" s="8"/>
      <c r="K56" s="8"/>
      <c r="L56" s="8"/>
      <c r="M56" s="8">
        <v>8709.5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14">
        <v>8709.5</v>
      </c>
      <c r="AE56" s="8"/>
      <c r="AF56" s="8"/>
      <c r="AG56" s="8"/>
      <c r="AH56" s="8"/>
      <c r="AI56" s="8"/>
      <c r="AJ56" s="8">
        <v>9115.2999999999993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14">
        <v>9115.2999999999993</v>
      </c>
      <c r="AW56" s="8"/>
      <c r="AX56" s="8"/>
      <c r="AY56" s="8"/>
      <c r="AZ56" s="11"/>
      <c r="BA56" s="7"/>
      <c r="BB56" s="7"/>
    </row>
    <row r="57" spans="1:54" ht="63" x14ac:dyDescent="0.25">
      <c r="A57" s="5"/>
      <c r="B57" s="13" t="s">
        <v>113</v>
      </c>
      <c r="C57" s="12" t="s">
        <v>103</v>
      </c>
      <c r="D57" s="12" t="s">
        <v>80</v>
      </c>
      <c r="E57" s="13" t="s">
        <v>112</v>
      </c>
      <c r="F57" s="12" t="s">
        <v>46</v>
      </c>
      <c r="G57" s="14">
        <v>2600</v>
      </c>
      <c r="H57" s="8"/>
      <c r="I57" s="8"/>
      <c r="J57" s="8"/>
      <c r="K57" s="8"/>
      <c r="L57" s="8"/>
      <c r="M57" s="8">
        <v>3000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14">
        <v>3000</v>
      </c>
      <c r="AE57" s="8"/>
      <c r="AF57" s="8"/>
      <c r="AG57" s="8"/>
      <c r="AH57" s="8"/>
      <c r="AI57" s="8"/>
      <c r="AJ57" s="8">
        <v>3000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14">
        <v>3000</v>
      </c>
      <c r="AW57" s="8"/>
      <c r="AX57" s="8"/>
      <c r="AY57" s="8"/>
      <c r="AZ57" s="11"/>
      <c r="BA57" s="7"/>
      <c r="BB57" s="7"/>
    </row>
    <row r="58" spans="1:54" ht="94.5" x14ac:dyDescent="0.25">
      <c r="A58" s="5"/>
      <c r="B58" s="13" t="s">
        <v>115</v>
      </c>
      <c r="C58" s="12" t="s">
        <v>103</v>
      </c>
      <c r="D58" s="12" t="s">
        <v>80</v>
      </c>
      <c r="E58" s="13" t="s">
        <v>114</v>
      </c>
      <c r="F58" s="12" t="s">
        <v>46</v>
      </c>
      <c r="G58" s="14">
        <v>29478.2</v>
      </c>
      <c r="H58" s="8"/>
      <c r="I58" s="8"/>
      <c r="J58" s="8"/>
      <c r="K58" s="8"/>
      <c r="L58" s="8"/>
      <c r="M58" s="8">
        <v>16500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14">
        <v>16438.2</v>
      </c>
      <c r="AE58" s="8"/>
      <c r="AF58" s="8"/>
      <c r="AG58" s="8"/>
      <c r="AH58" s="8"/>
      <c r="AI58" s="8"/>
      <c r="AJ58" s="8">
        <v>15583.2</v>
      </c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14">
        <v>15583.2</v>
      </c>
      <c r="AW58" s="8"/>
      <c r="AX58" s="8"/>
      <c r="AY58" s="8"/>
      <c r="AZ58" s="11"/>
      <c r="BA58" s="7"/>
      <c r="BB58" s="7"/>
    </row>
    <row r="59" spans="1:54" ht="47.25" x14ac:dyDescent="0.25">
      <c r="A59" s="5"/>
      <c r="B59" s="13" t="s">
        <v>117</v>
      </c>
      <c r="C59" s="12" t="s">
        <v>103</v>
      </c>
      <c r="D59" s="12" t="s">
        <v>80</v>
      </c>
      <c r="E59" s="13" t="s">
        <v>116</v>
      </c>
      <c r="F59" s="12" t="s">
        <v>49</v>
      </c>
      <c r="G59" s="14">
        <v>195</v>
      </c>
      <c r="H59" s="8"/>
      <c r="I59" s="8"/>
      <c r="J59" s="8"/>
      <c r="K59" s="8"/>
      <c r="L59" s="8"/>
      <c r="M59" s="8">
        <v>20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14">
        <v>20</v>
      </c>
      <c r="AE59" s="8"/>
      <c r="AF59" s="8"/>
      <c r="AG59" s="8"/>
      <c r="AH59" s="8"/>
      <c r="AI59" s="8"/>
      <c r="AJ59" s="8">
        <v>20</v>
      </c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14">
        <v>20</v>
      </c>
      <c r="AW59" s="8"/>
      <c r="AX59" s="8"/>
      <c r="AY59" s="8"/>
      <c r="AZ59" s="11"/>
      <c r="BA59" s="7"/>
      <c r="BB59" s="7"/>
    </row>
    <row r="60" spans="1:54" ht="141.75" x14ac:dyDescent="0.25">
      <c r="A60" s="5"/>
      <c r="B60" s="15" t="s">
        <v>119</v>
      </c>
      <c r="C60" s="12" t="s">
        <v>103</v>
      </c>
      <c r="D60" s="12" t="s">
        <v>80</v>
      </c>
      <c r="E60" s="13" t="s">
        <v>118</v>
      </c>
      <c r="F60" s="12" t="s">
        <v>46</v>
      </c>
      <c r="G60" s="14">
        <v>1083.5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14">
        <v>801.8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14">
        <v>1250</v>
      </c>
      <c r="AW60" s="8"/>
      <c r="AX60" s="8"/>
      <c r="AY60" s="8"/>
      <c r="AZ60" s="11"/>
      <c r="BA60" s="7"/>
      <c r="BB60" s="7"/>
    </row>
    <row r="61" spans="1:54" ht="15.75" x14ac:dyDescent="0.25">
      <c r="A61" s="2"/>
      <c r="B61" s="27" t="s">
        <v>120</v>
      </c>
      <c r="C61" s="9" t="s">
        <v>53</v>
      </c>
      <c r="D61" s="9" t="s">
        <v>38</v>
      </c>
      <c r="E61" s="27"/>
      <c r="F61" s="9"/>
      <c r="G61" s="10">
        <f>G62</f>
        <v>50</v>
      </c>
      <c r="H61" s="10">
        <f t="shared" ref="H61:AV62" si="97">H62</f>
        <v>0</v>
      </c>
      <c r="I61" s="10">
        <f t="shared" si="97"/>
        <v>0</v>
      </c>
      <c r="J61" s="10">
        <f t="shared" si="97"/>
        <v>0</v>
      </c>
      <c r="K61" s="10">
        <f t="shared" si="97"/>
        <v>0</v>
      </c>
      <c r="L61" s="10">
        <f t="shared" si="97"/>
        <v>0</v>
      </c>
      <c r="M61" s="10">
        <f t="shared" si="97"/>
        <v>50</v>
      </c>
      <c r="N61" s="10">
        <f t="shared" si="97"/>
        <v>0</v>
      </c>
      <c r="O61" s="10">
        <f t="shared" si="97"/>
        <v>0</v>
      </c>
      <c r="P61" s="10">
        <f t="shared" si="97"/>
        <v>0</v>
      </c>
      <c r="Q61" s="10">
        <f t="shared" si="97"/>
        <v>0</v>
      </c>
      <c r="R61" s="10">
        <f t="shared" si="97"/>
        <v>0</v>
      </c>
      <c r="S61" s="10">
        <f t="shared" si="97"/>
        <v>0</v>
      </c>
      <c r="T61" s="10">
        <f t="shared" si="97"/>
        <v>0</v>
      </c>
      <c r="U61" s="10">
        <f t="shared" si="97"/>
        <v>0</v>
      </c>
      <c r="V61" s="10">
        <f t="shared" si="97"/>
        <v>0</v>
      </c>
      <c r="W61" s="10">
        <f t="shared" si="97"/>
        <v>0</v>
      </c>
      <c r="X61" s="10">
        <f t="shared" si="97"/>
        <v>0</v>
      </c>
      <c r="Y61" s="10">
        <f t="shared" si="97"/>
        <v>0</v>
      </c>
      <c r="Z61" s="10">
        <f t="shared" si="97"/>
        <v>0</v>
      </c>
      <c r="AA61" s="10">
        <f t="shared" si="97"/>
        <v>0</v>
      </c>
      <c r="AB61" s="10">
        <f t="shared" si="97"/>
        <v>0</v>
      </c>
      <c r="AC61" s="10">
        <f t="shared" si="97"/>
        <v>0</v>
      </c>
      <c r="AD61" s="10">
        <f t="shared" si="97"/>
        <v>50</v>
      </c>
      <c r="AE61" s="10">
        <f t="shared" si="97"/>
        <v>0</v>
      </c>
      <c r="AF61" s="10">
        <f t="shared" si="97"/>
        <v>0</v>
      </c>
      <c r="AG61" s="10">
        <f t="shared" si="97"/>
        <v>0</v>
      </c>
      <c r="AH61" s="10">
        <f t="shared" si="97"/>
        <v>0</v>
      </c>
      <c r="AI61" s="10">
        <f t="shared" si="97"/>
        <v>0</v>
      </c>
      <c r="AJ61" s="10">
        <f t="shared" si="97"/>
        <v>50</v>
      </c>
      <c r="AK61" s="10">
        <f t="shared" si="97"/>
        <v>0</v>
      </c>
      <c r="AL61" s="10">
        <f t="shared" si="97"/>
        <v>0</v>
      </c>
      <c r="AM61" s="10">
        <f t="shared" si="97"/>
        <v>0</v>
      </c>
      <c r="AN61" s="10">
        <f t="shared" si="97"/>
        <v>0</v>
      </c>
      <c r="AO61" s="10">
        <f t="shared" si="97"/>
        <v>0</v>
      </c>
      <c r="AP61" s="10">
        <f t="shared" si="97"/>
        <v>0</v>
      </c>
      <c r="AQ61" s="10">
        <f t="shared" si="97"/>
        <v>0</v>
      </c>
      <c r="AR61" s="10">
        <f t="shared" si="97"/>
        <v>0</v>
      </c>
      <c r="AS61" s="10">
        <f t="shared" si="97"/>
        <v>0</v>
      </c>
      <c r="AT61" s="10">
        <f t="shared" si="97"/>
        <v>0</v>
      </c>
      <c r="AU61" s="10">
        <f t="shared" si="97"/>
        <v>0</v>
      </c>
      <c r="AV61" s="10">
        <f t="shared" si="97"/>
        <v>50</v>
      </c>
      <c r="AW61" s="7"/>
      <c r="AX61" s="7"/>
      <c r="AY61" s="7"/>
      <c r="AZ61" s="7"/>
      <c r="BA61" s="7"/>
      <c r="BB61" s="7"/>
    </row>
    <row r="62" spans="1:54" ht="47.25" x14ac:dyDescent="0.25">
      <c r="A62" s="5"/>
      <c r="B62" s="13" t="s">
        <v>121</v>
      </c>
      <c r="C62" s="12" t="s">
        <v>53</v>
      </c>
      <c r="D62" s="12" t="s">
        <v>103</v>
      </c>
      <c r="E62" s="13"/>
      <c r="F62" s="12"/>
      <c r="G62" s="14">
        <f>G63</f>
        <v>50</v>
      </c>
      <c r="H62" s="14">
        <f t="shared" si="97"/>
        <v>0</v>
      </c>
      <c r="I62" s="14">
        <f t="shared" si="97"/>
        <v>0</v>
      </c>
      <c r="J62" s="14">
        <f t="shared" si="97"/>
        <v>0</v>
      </c>
      <c r="K62" s="14">
        <f t="shared" si="97"/>
        <v>0</v>
      </c>
      <c r="L62" s="14">
        <f t="shared" si="97"/>
        <v>0</v>
      </c>
      <c r="M62" s="14">
        <f t="shared" si="97"/>
        <v>50</v>
      </c>
      <c r="N62" s="14">
        <f t="shared" si="97"/>
        <v>0</v>
      </c>
      <c r="O62" s="14">
        <f t="shared" si="97"/>
        <v>0</v>
      </c>
      <c r="P62" s="14">
        <f t="shared" si="97"/>
        <v>0</v>
      </c>
      <c r="Q62" s="14">
        <f t="shared" si="97"/>
        <v>0</v>
      </c>
      <c r="R62" s="14">
        <f t="shared" si="97"/>
        <v>0</v>
      </c>
      <c r="S62" s="14">
        <f t="shared" si="97"/>
        <v>0</v>
      </c>
      <c r="T62" s="14">
        <f t="shared" si="97"/>
        <v>0</v>
      </c>
      <c r="U62" s="14">
        <f t="shared" si="97"/>
        <v>0</v>
      </c>
      <c r="V62" s="14">
        <f t="shared" si="97"/>
        <v>0</v>
      </c>
      <c r="W62" s="14">
        <f t="shared" si="97"/>
        <v>0</v>
      </c>
      <c r="X62" s="14">
        <f t="shared" si="97"/>
        <v>0</v>
      </c>
      <c r="Y62" s="14">
        <f t="shared" si="97"/>
        <v>0</v>
      </c>
      <c r="Z62" s="14">
        <f t="shared" si="97"/>
        <v>0</v>
      </c>
      <c r="AA62" s="14">
        <f t="shared" si="97"/>
        <v>0</v>
      </c>
      <c r="AB62" s="14">
        <f t="shared" si="97"/>
        <v>0</v>
      </c>
      <c r="AC62" s="14">
        <f t="shared" si="97"/>
        <v>0</v>
      </c>
      <c r="AD62" s="14">
        <f t="shared" si="97"/>
        <v>50</v>
      </c>
      <c r="AE62" s="14">
        <f t="shared" si="97"/>
        <v>0</v>
      </c>
      <c r="AF62" s="14">
        <f t="shared" si="97"/>
        <v>0</v>
      </c>
      <c r="AG62" s="14">
        <f t="shared" si="97"/>
        <v>0</v>
      </c>
      <c r="AH62" s="14">
        <f t="shared" si="97"/>
        <v>0</v>
      </c>
      <c r="AI62" s="14">
        <f t="shared" si="97"/>
        <v>0</v>
      </c>
      <c r="AJ62" s="14">
        <f t="shared" si="97"/>
        <v>50</v>
      </c>
      <c r="AK62" s="14">
        <f t="shared" si="97"/>
        <v>0</v>
      </c>
      <c r="AL62" s="14">
        <f t="shared" si="97"/>
        <v>0</v>
      </c>
      <c r="AM62" s="14">
        <f t="shared" si="97"/>
        <v>0</v>
      </c>
      <c r="AN62" s="14">
        <f t="shared" si="97"/>
        <v>0</v>
      </c>
      <c r="AO62" s="14">
        <f t="shared" si="97"/>
        <v>0</v>
      </c>
      <c r="AP62" s="14">
        <f t="shared" si="97"/>
        <v>0</v>
      </c>
      <c r="AQ62" s="14">
        <f t="shared" si="97"/>
        <v>0</v>
      </c>
      <c r="AR62" s="14">
        <f t="shared" si="97"/>
        <v>0</v>
      </c>
      <c r="AS62" s="14">
        <f t="shared" si="97"/>
        <v>0</v>
      </c>
      <c r="AT62" s="14">
        <f t="shared" si="97"/>
        <v>0</v>
      </c>
      <c r="AU62" s="14">
        <f t="shared" si="97"/>
        <v>0</v>
      </c>
      <c r="AV62" s="14">
        <f t="shared" si="97"/>
        <v>50</v>
      </c>
      <c r="AW62" s="8"/>
      <c r="AX62" s="8"/>
      <c r="AY62" s="8"/>
      <c r="AZ62" s="11"/>
      <c r="BA62" s="7"/>
      <c r="BB62" s="7"/>
    </row>
    <row r="63" spans="1:54" ht="110.25" x14ac:dyDescent="0.25">
      <c r="A63" s="5"/>
      <c r="B63" s="13" t="s">
        <v>123</v>
      </c>
      <c r="C63" s="12" t="s">
        <v>53</v>
      </c>
      <c r="D63" s="12" t="s">
        <v>103</v>
      </c>
      <c r="E63" s="13" t="s">
        <v>122</v>
      </c>
      <c r="F63" s="12" t="s">
        <v>46</v>
      </c>
      <c r="G63" s="14">
        <v>50</v>
      </c>
      <c r="H63" s="8"/>
      <c r="I63" s="8"/>
      <c r="J63" s="8"/>
      <c r="K63" s="8"/>
      <c r="L63" s="8"/>
      <c r="M63" s="8">
        <v>50</v>
      </c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14">
        <v>50</v>
      </c>
      <c r="AE63" s="8"/>
      <c r="AF63" s="8"/>
      <c r="AG63" s="8"/>
      <c r="AH63" s="8"/>
      <c r="AI63" s="8"/>
      <c r="AJ63" s="8">
        <v>50</v>
      </c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14">
        <v>50</v>
      </c>
      <c r="AW63" s="8"/>
      <c r="AX63" s="8"/>
      <c r="AY63" s="8"/>
      <c r="AZ63" s="11"/>
      <c r="BA63" s="7"/>
      <c r="BB63" s="7"/>
    </row>
    <row r="64" spans="1:54" ht="15.75" x14ac:dyDescent="0.25">
      <c r="A64" s="2"/>
      <c r="B64" s="27" t="s">
        <v>125</v>
      </c>
      <c r="C64" s="9" t="s">
        <v>124</v>
      </c>
      <c r="D64" s="9" t="s">
        <v>38</v>
      </c>
      <c r="E64" s="27"/>
      <c r="F64" s="9"/>
      <c r="G64" s="10">
        <f>G65</f>
        <v>31789.699999999997</v>
      </c>
      <c r="H64" s="10">
        <f t="shared" ref="H64:AV64" si="98">H65</f>
        <v>0</v>
      </c>
      <c r="I64" s="10">
        <f t="shared" si="98"/>
        <v>0</v>
      </c>
      <c r="J64" s="10">
        <f t="shared" si="98"/>
        <v>0</v>
      </c>
      <c r="K64" s="10">
        <f t="shared" si="98"/>
        <v>0</v>
      </c>
      <c r="L64" s="10">
        <f t="shared" si="98"/>
        <v>0</v>
      </c>
      <c r="M64" s="10">
        <f t="shared" si="98"/>
        <v>17246.5</v>
      </c>
      <c r="N64" s="10">
        <f t="shared" si="98"/>
        <v>0</v>
      </c>
      <c r="O64" s="10">
        <f t="shared" si="98"/>
        <v>0</v>
      </c>
      <c r="P64" s="10">
        <f t="shared" si="98"/>
        <v>0</v>
      </c>
      <c r="Q64" s="10">
        <f t="shared" si="98"/>
        <v>0</v>
      </c>
      <c r="R64" s="10">
        <f t="shared" si="98"/>
        <v>0</v>
      </c>
      <c r="S64" s="10">
        <f t="shared" si="98"/>
        <v>0</v>
      </c>
      <c r="T64" s="10">
        <f t="shared" si="98"/>
        <v>0</v>
      </c>
      <c r="U64" s="10">
        <f t="shared" si="98"/>
        <v>0</v>
      </c>
      <c r="V64" s="10">
        <f t="shared" si="98"/>
        <v>0</v>
      </c>
      <c r="W64" s="10">
        <f t="shared" si="98"/>
        <v>0</v>
      </c>
      <c r="X64" s="10">
        <f t="shared" si="98"/>
        <v>0</v>
      </c>
      <c r="Y64" s="10">
        <f t="shared" si="98"/>
        <v>0</v>
      </c>
      <c r="Z64" s="10">
        <f t="shared" si="98"/>
        <v>0</v>
      </c>
      <c r="AA64" s="10">
        <f t="shared" si="98"/>
        <v>0</v>
      </c>
      <c r="AB64" s="10">
        <f t="shared" si="98"/>
        <v>0</v>
      </c>
      <c r="AC64" s="10">
        <f t="shared" si="98"/>
        <v>0</v>
      </c>
      <c r="AD64" s="10">
        <f t="shared" si="98"/>
        <v>17246.5</v>
      </c>
      <c r="AE64" s="10">
        <f t="shared" si="98"/>
        <v>0</v>
      </c>
      <c r="AF64" s="10">
        <f t="shared" si="98"/>
        <v>0</v>
      </c>
      <c r="AG64" s="10">
        <f t="shared" si="98"/>
        <v>0</v>
      </c>
      <c r="AH64" s="10">
        <f t="shared" si="98"/>
        <v>0</v>
      </c>
      <c r="AI64" s="10">
        <f t="shared" si="98"/>
        <v>0</v>
      </c>
      <c r="AJ64" s="10">
        <f t="shared" si="98"/>
        <v>18103.099999999999</v>
      </c>
      <c r="AK64" s="10">
        <f t="shared" si="98"/>
        <v>0</v>
      </c>
      <c r="AL64" s="10">
        <f t="shared" si="98"/>
        <v>0</v>
      </c>
      <c r="AM64" s="10">
        <f t="shared" si="98"/>
        <v>0</v>
      </c>
      <c r="AN64" s="10">
        <f t="shared" si="98"/>
        <v>0</v>
      </c>
      <c r="AO64" s="10">
        <f t="shared" si="98"/>
        <v>0</v>
      </c>
      <c r="AP64" s="10">
        <f t="shared" si="98"/>
        <v>0</v>
      </c>
      <c r="AQ64" s="10">
        <f t="shared" si="98"/>
        <v>0</v>
      </c>
      <c r="AR64" s="10">
        <f t="shared" si="98"/>
        <v>0</v>
      </c>
      <c r="AS64" s="10">
        <f t="shared" si="98"/>
        <v>0</v>
      </c>
      <c r="AT64" s="10">
        <f t="shared" si="98"/>
        <v>0</v>
      </c>
      <c r="AU64" s="10">
        <f t="shared" si="98"/>
        <v>0</v>
      </c>
      <c r="AV64" s="10">
        <f t="shared" si="98"/>
        <v>18103.099999999999</v>
      </c>
      <c r="AW64" s="7"/>
      <c r="AX64" s="7"/>
      <c r="AY64" s="7"/>
      <c r="AZ64" s="7"/>
      <c r="BA64" s="7"/>
      <c r="BB64" s="7"/>
    </row>
    <row r="65" spans="1:55" ht="15.75" x14ac:dyDescent="0.25">
      <c r="A65" s="5"/>
      <c r="B65" s="13" t="s">
        <v>126</v>
      </c>
      <c r="C65" s="12" t="s">
        <v>124</v>
      </c>
      <c r="D65" s="12" t="s">
        <v>37</v>
      </c>
      <c r="E65" s="13"/>
      <c r="F65" s="12"/>
      <c r="G65" s="14">
        <f>G66+G67+G68+G69+G70</f>
        <v>31789.699999999997</v>
      </c>
      <c r="H65" s="14">
        <f t="shared" ref="H65:AD65" si="99">H66+H67+H68+H69+H70</f>
        <v>0</v>
      </c>
      <c r="I65" s="14">
        <f t="shared" si="99"/>
        <v>0</v>
      </c>
      <c r="J65" s="14">
        <f t="shared" si="99"/>
        <v>0</v>
      </c>
      <c r="K65" s="14">
        <f t="shared" si="99"/>
        <v>0</v>
      </c>
      <c r="L65" s="14">
        <f t="shared" si="99"/>
        <v>0</v>
      </c>
      <c r="M65" s="14">
        <f t="shared" si="99"/>
        <v>17246.5</v>
      </c>
      <c r="N65" s="14">
        <f t="shared" si="99"/>
        <v>0</v>
      </c>
      <c r="O65" s="14">
        <f t="shared" si="99"/>
        <v>0</v>
      </c>
      <c r="P65" s="14">
        <f t="shared" si="99"/>
        <v>0</v>
      </c>
      <c r="Q65" s="14">
        <f t="shared" si="99"/>
        <v>0</v>
      </c>
      <c r="R65" s="14">
        <f t="shared" si="99"/>
        <v>0</v>
      </c>
      <c r="S65" s="14">
        <f t="shared" si="99"/>
        <v>0</v>
      </c>
      <c r="T65" s="14">
        <f t="shared" si="99"/>
        <v>0</v>
      </c>
      <c r="U65" s="14">
        <f t="shared" si="99"/>
        <v>0</v>
      </c>
      <c r="V65" s="14">
        <f t="shared" si="99"/>
        <v>0</v>
      </c>
      <c r="W65" s="14">
        <f t="shared" si="99"/>
        <v>0</v>
      </c>
      <c r="X65" s="14">
        <f t="shared" si="99"/>
        <v>0</v>
      </c>
      <c r="Y65" s="14">
        <f t="shared" si="99"/>
        <v>0</v>
      </c>
      <c r="Z65" s="14">
        <f t="shared" si="99"/>
        <v>0</v>
      </c>
      <c r="AA65" s="14">
        <f t="shared" si="99"/>
        <v>0</v>
      </c>
      <c r="AB65" s="14">
        <f t="shared" si="99"/>
        <v>0</v>
      </c>
      <c r="AC65" s="14">
        <f t="shared" si="99"/>
        <v>0</v>
      </c>
      <c r="AD65" s="14">
        <f t="shared" si="99"/>
        <v>17246.5</v>
      </c>
      <c r="AE65" s="14">
        <f>AE66+AE67+AE68+AE69+AE70</f>
        <v>0</v>
      </c>
      <c r="AF65" s="14">
        <f t="shared" ref="AF65" si="100">AF66+AF67+AF68+AF69+AF70</f>
        <v>0</v>
      </c>
      <c r="AG65" s="14">
        <f t="shared" ref="AG65" si="101">AG66+AG67+AG68+AG69+AG70</f>
        <v>0</v>
      </c>
      <c r="AH65" s="14">
        <f t="shared" ref="AH65" si="102">AH66+AH67+AH68+AH69+AH70</f>
        <v>0</v>
      </c>
      <c r="AI65" s="14">
        <f t="shared" ref="AI65" si="103">AI66+AI67+AI68+AI69+AI70</f>
        <v>0</v>
      </c>
      <c r="AJ65" s="14">
        <f t="shared" ref="AJ65" si="104">AJ66+AJ67+AJ68+AJ69+AJ70</f>
        <v>18103.099999999999</v>
      </c>
      <c r="AK65" s="14">
        <f t="shared" ref="AK65" si="105">AK66+AK67+AK68+AK69+AK70</f>
        <v>0</v>
      </c>
      <c r="AL65" s="14">
        <f t="shared" ref="AL65" si="106">AL66+AL67+AL68+AL69+AL70</f>
        <v>0</v>
      </c>
      <c r="AM65" s="14">
        <f t="shared" ref="AM65" si="107">AM66+AM67+AM68+AM69+AM70</f>
        <v>0</v>
      </c>
      <c r="AN65" s="14">
        <f t="shared" ref="AN65" si="108">AN66+AN67+AN68+AN69+AN70</f>
        <v>0</v>
      </c>
      <c r="AO65" s="14">
        <f t="shared" ref="AO65" si="109">AO66+AO67+AO68+AO69+AO70</f>
        <v>0</v>
      </c>
      <c r="AP65" s="14">
        <f t="shared" ref="AP65" si="110">AP66+AP67+AP68+AP69+AP70</f>
        <v>0</v>
      </c>
      <c r="AQ65" s="14">
        <f t="shared" ref="AQ65" si="111">AQ66+AQ67+AQ68+AQ69+AQ70</f>
        <v>0</v>
      </c>
      <c r="AR65" s="14">
        <f t="shared" ref="AR65" si="112">AR66+AR67+AR68+AR69+AR70</f>
        <v>0</v>
      </c>
      <c r="AS65" s="14">
        <f t="shared" ref="AS65" si="113">AS66+AS67+AS68+AS69+AS70</f>
        <v>0</v>
      </c>
      <c r="AT65" s="14">
        <f t="shared" ref="AT65" si="114">AT66+AT67+AT68+AT69+AT70</f>
        <v>0</v>
      </c>
      <c r="AU65" s="14">
        <f t="shared" ref="AU65" si="115">AU66+AU67+AU68+AU69+AU70</f>
        <v>0</v>
      </c>
      <c r="AV65" s="14">
        <f t="shared" ref="AV65" si="116">AV66+AV67+AV68+AV69+AV70</f>
        <v>18103.099999999999</v>
      </c>
      <c r="AW65" s="8"/>
      <c r="AX65" s="8"/>
      <c r="AY65" s="8"/>
      <c r="AZ65" s="11"/>
      <c r="BA65" s="7"/>
      <c r="BB65" s="7"/>
    </row>
    <row r="66" spans="1:55" ht="63" x14ac:dyDescent="0.25">
      <c r="A66" s="5"/>
      <c r="B66" s="13" t="s">
        <v>128</v>
      </c>
      <c r="C66" s="12" t="s">
        <v>124</v>
      </c>
      <c r="D66" s="12" t="s">
        <v>37</v>
      </c>
      <c r="E66" s="13" t="s">
        <v>127</v>
      </c>
      <c r="F66" s="12" t="s">
        <v>46</v>
      </c>
      <c r="G66" s="14">
        <f>5690.6-2.3</f>
        <v>5688.3</v>
      </c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14">
        <v>0</v>
      </c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14">
        <v>0</v>
      </c>
      <c r="AW66" s="8"/>
      <c r="AX66" s="8"/>
      <c r="AY66" s="8"/>
      <c r="AZ66" s="11"/>
      <c r="BA66" s="7"/>
      <c r="BB66" s="7"/>
    </row>
    <row r="67" spans="1:55" ht="63" x14ac:dyDescent="0.25">
      <c r="A67" s="5"/>
      <c r="B67" s="13" t="s">
        <v>131</v>
      </c>
      <c r="C67" s="12" t="s">
        <v>124</v>
      </c>
      <c r="D67" s="12" t="s">
        <v>37</v>
      </c>
      <c r="E67" s="13" t="s">
        <v>129</v>
      </c>
      <c r="F67" s="12" t="s">
        <v>130</v>
      </c>
      <c r="G67" s="14">
        <v>12212.3</v>
      </c>
      <c r="H67" s="8"/>
      <c r="I67" s="8"/>
      <c r="J67" s="8"/>
      <c r="K67" s="8"/>
      <c r="L67" s="8"/>
      <c r="M67" s="8">
        <v>12431.9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14">
        <v>12431.9</v>
      </c>
      <c r="AE67" s="8"/>
      <c r="AF67" s="8"/>
      <c r="AG67" s="8"/>
      <c r="AH67" s="8"/>
      <c r="AI67" s="8"/>
      <c r="AJ67" s="8">
        <v>13279.4</v>
      </c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14">
        <v>13279.4</v>
      </c>
      <c r="AW67" s="8"/>
      <c r="AX67" s="8"/>
      <c r="AY67" s="8"/>
      <c r="AZ67" s="11"/>
      <c r="BA67" s="7"/>
      <c r="BB67" s="7"/>
    </row>
    <row r="68" spans="1:55" ht="78.75" x14ac:dyDescent="0.25">
      <c r="A68" s="5"/>
      <c r="B68" s="13" t="s">
        <v>132</v>
      </c>
      <c r="C68" s="12" t="s">
        <v>124</v>
      </c>
      <c r="D68" s="12" t="s">
        <v>37</v>
      </c>
      <c r="E68" s="13" t="s">
        <v>129</v>
      </c>
      <c r="F68" s="12" t="s">
        <v>46</v>
      </c>
      <c r="G68" s="14">
        <f>8987.1+4300</f>
        <v>13287.1</v>
      </c>
      <c r="H68" s="8"/>
      <c r="I68" s="8"/>
      <c r="J68" s="8"/>
      <c r="K68" s="8"/>
      <c r="L68" s="8"/>
      <c r="M68" s="8">
        <v>4810.6000000000004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14">
        <v>4810.6000000000004</v>
      </c>
      <c r="AE68" s="8"/>
      <c r="AF68" s="8"/>
      <c r="AG68" s="8"/>
      <c r="AH68" s="8"/>
      <c r="AI68" s="8"/>
      <c r="AJ68" s="8">
        <v>4819.7</v>
      </c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14">
        <v>4819.7</v>
      </c>
      <c r="AW68" s="8"/>
      <c r="AX68" s="8"/>
      <c r="AY68" s="8"/>
      <c r="AZ68" s="11"/>
      <c r="BA68" s="7"/>
      <c r="BB68" s="7"/>
    </row>
    <row r="69" spans="1:55" ht="47.25" x14ac:dyDescent="0.25">
      <c r="A69" s="5"/>
      <c r="B69" s="13" t="s">
        <v>117</v>
      </c>
      <c r="C69" s="12" t="s">
        <v>124</v>
      </c>
      <c r="D69" s="12" t="s">
        <v>37</v>
      </c>
      <c r="E69" s="13" t="s">
        <v>133</v>
      </c>
      <c r="F69" s="12" t="s">
        <v>49</v>
      </c>
      <c r="G69" s="14">
        <v>4</v>
      </c>
      <c r="H69" s="8"/>
      <c r="I69" s="8"/>
      <c r="J69" s="8"/>
      <c r="K69" s="8"/>
      <c r="L69" s="8"/>
      <c r="M69" s="8">
        <v>4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14">
        <v>4</v>
      </c>
      <c r="AE69" s="8"/>
      <c r="AF69" s="8"/>
      <c r="AG69" s="8"/>
      <c r="AH69" s="8"/>
      <c r="AI69" s="8"/>
      <c r="AJ69" s="8">
        <v>4</v>
      </c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14">
        <v>4</v>
      </c>
      <c r="AW69" s="8"/>
      <c r="AX69" s="8"/>
      <c r="AY69" s="8"/>
      <c r="AZ69" s="11"/>
      <c r="BA69" s="7"/>
      <c r="BB69" s="7"/>
    </row>
    <row r="70" spans="1:55" s="25" customFormat="1" ht="31.5" x14ac:dyDescent="0.25">
      <c r="A70" s="28"/>
      <c r="B70" s="13" t="s">
        <v>163</v>
      </c>
      <c r="C70" s="12" t="s">
        <v>124</v>
      </c>
      <c r="D70" s="12" t="s">
        <v>37</v>
      </c>
      <c r="E70" s="13" t="s">
        <v>162</v>
      </c>
      <c r="F70" s="31">
        <v>240</v>
      </c>
      <c r="G70" s="14">
        <v>598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14">
        <v>0</v>
      </c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14">
        <v>0</v>
      </c>
      <c r="AW70" s="7"/>
      <c r="AX70" s="7"/>
      <c r="AY70" s="7"/>
      <c r="AZ70" s="29"/>
      <c r="BA70" s="7"/>
      <c r="BB70" s="7"/>
    </row>
    <row r="71" spans="1:55" ht="15.75" x14ac:dyDescent="0.25">
      <c r="A71" s="2"/>
      <c r="B71" s="27" t="s">
        <v>134</v>
      </c>
      <c r="C71" s="9" t="s">
        <v>85</v>
      </c>
      <c r="D71" s="9" t="s">
        <v>38</v>
      </c>
      <c r="E71" s="27"/>
      <c r="F71" s="9"/>
      <c r="G71" s="10">
        <f>G72</f>
        <v>280</v>
      </c>
      <c r="H71" s="10">
        <f t="shared" ref="H71:AV71" si="117">H72</f>
        <v>0</v>
      </c>
      <c r="I71" s="10">
        <f t="shared" si="117"/>
        <v>0</v>
      </c>
      <c r="J71" s="10">
        <f t="shared" si="117"/>
        <v>0</v>
      </c>
      <c r="K71" s="10">
        <f t="shared" si="117"/>
        <v>0</v>
      </c>
      <c r="L71" s="10">
        <f t="shared" si="117"/>
        <v>0</v>
      </c>
      <c r="M71" s="10">
        <f t="shared" si="117"/>
        <v>500</v>
      </c>
      <c r="N71" s="10">
        <f t="shared" si="117"/>
        <v>0</v>
      </c>
      <c r="O71" s="10">
        <f t="shared" si="117"/>
        <v>0</v>
      </c>
      <c r="P71" s="10">
        <f t="shared" si="117"/>
        <v>0</v>
      </c>
      <c r="Q71" s="10">
        <f t="shared" si="117"/>
        <v>0</v>
      </c>
      <c r="R71" s="10">
        <f t="shared" si="117"/>
        <v>0</v>
      </c>
      <c r="S71" s="10">
        <f t="shared" si="117"/>
        <v>0</v>
      </c>
      <c r="T71" s="10">
        <f t="shared" si="117"/>
        <v>0</v>
      </c>
      <c r="U71" s="10">
        <f t="shared" si="117"/>
        <v>0</v>
      </c>
      <c r="V71" s="10">
        <f t="shared" si="117"/>
        <v>0</v>
      </c>
      <c r="W71" s="10">
        <f t="shared" si="117"/>
        <v>0</v>
      </c>
      <c r="X71" s="10">
        <f t="shared" si="117"/>
        <v>0</v>
      </c>
      <c r="Y71" s="10">
        <f t="shared" si="117"/>
        <v>0</v>
      </c>
      <c r="Z71" s="10">
        <f t="shared" si="117"/>
        <v>0</v>
      </c>
      <c r="AA71" s="10">
        <f t="shared" si="117"/>
        <v>0</v>
      </c>
      <c r="AB71" s="10">
        <f t="shared" si="117"/>
        <v>0</v>
      </c>
      <c r="AC71" s="10">
        <f t="shared" si="117"/>
        <v>0</v>
      </c>
      <c r="AD71" s="10">
        <f t="shared" si="117"/>
        <v>0</v>
      </c>
      <c r="AE71" s="10">
        <f t="shared" si="117"/>
        <v>0</v>
      </c>
      <c r="AF71" s="10">
        <f t="shared" si="117"/>
        <v>0</v>
      </c>
      <c r="AG71" s="10">
        <f t="shared" si="117"/>
        <v>0</v>
      </c>
      <c r="AH71" s="10">
        <f t="shared" si="117"/>
        <v>0</v>
      </c>
      <c r="AI71" s="10">
        <f t="shared" si="117"/>
        <v>0</v>
      </c>
      <c r="AJ71" s="10">
        <f t="shared" si="117"/>
        <v>500</v>
      </c>
      <c r="AK71" s="10">
        <f t="shared" si="117"/>
        <v>0</v>
      </c>
      <c r="AL71" s="10">
        <f t="shared" si="117"/>
        <v>0</v>
      </c>
      <c r="AM71" s="10">
        <f t="shared" si="117"/>
        <v>0</v>
      </c>
      <c r="AN71" s="10">
        <f t="shared" si="117"/>
        <v>0</v>
      </c>
      <c r="AO71" s="10">
        <f t="shared" si="117"/>
        <v>0</v>
      </c>
      <c r="AP71" s="10">
        <f t="shared" si="117"/>
        <v>0</v>
      </c>
      <c r="AQ71" s="10">
        <f t="shared" si="117"/>
        <v>0</v>
      </c>
      <c r="AR71" s="10">
        <f t="shared" si="117"/>
        <v>0</v>
      </c>
      <c r="AS71" s="10">
        <f t="shared" si="117"/>
        <v>0</v>
      </c>
      <c r="AT71" s="10">
        <f t="shared" si="117"/>
        <v>0</v>
      </c>
      <c r="AU71" s="10">
        <f t="shared" si="117"/>
        <v>0</v>
      </c>
      <c r="AV71" s="10">
        <f t="shared" si="117"/>
        <v>0</v>
      </c>
      <c r="AW71" s="7"/>
      <c r="AX71" s="7"/>
      <c r="AY71" s="7"/>
      <c r="AZ71" s="7"/>
      <c r="BA71" s="7"/>
      <c r="BB71" s="7"/>
    </row>
    <row r="72" spans="1:55" ht="15.75" x14ac:dyDescent="0.25">
      <c r="A72" s="5"/>
      <c r="B72" s="13" t="s">
        <v>135</v>
      </c>
      <c r="C72" s="12" t="s">
        <v>85</v>
      </c>
      <c r="D72" s="12" t="s">
        <v>37</v>
      </c>
      <c r="E72" s="13"/>
      <c r="F72" s="12"/>
      <c r="G72" s="14">
        <f t="shared" ref="G72:AV72" si="118">G75</f>
        <v>280</v>
      </c>
      <c r="H72" s="14">
        <f t="shared" si="118"/>
        <v>0</v>
      </c>
      <c r="I72" s="14">
        <f t="shared" si="118"/>
        <v>0</v>
      </c>
      <c r="J72" s="14">
        <f t="shared" si="118"/>
        <v>0</v>
      </c>
      <c r="K72" s="14">
        <f t="shared" si="118"/>
        <v>0</v>
      </c>
      <c r="L72" s="14">
        <f t="shared" si="118"/>
        <v>0</v>
      </c>
      <c r="M72" s="14">
        <f t="shared" si="118"/>
        <v>500</v>
      </c>
      <c r="N72" s="14">
        <f t="shared" si="118"/>
        <v>0</v>
      </c>
      <c r="O72" s="14">
        <f t="shared" si="118"/>
        <v>0</v>
      </c>
      <c r="P72" s="14">
        <f t="shared" si="118"/>
        <v>0</v>
      </c>
      <c r="Q72" s="14">
        <f t="shared" si="118"/>
        <v>0</v>
      </c>
      <c r="R72" s="14">
        <f t="shared" si="118"/>
        <v>0</v>
      </c>
      <c r="S72" s="14">
        <f t="shared" si="118"/>
        <v>0</v>
      </c>
      <c r="T72" s="14">
        <f t="shared" si="118"/>
        <v>0</v>
      </c>
      <c r="U72" s="14">
        <f t="shared" si="118"/>
        <v>0</v>
      </c>
      <c r="V72" s="14">
        <f t="shared" si="118"/>
        <v>0</v>
      </c>
      <c r="W72" s="14">
        <f t="shared" si="118"/>
        <v>0</v>
      </c>
      <c r="X72" s="14">
        <f t="shared" si="118"/>
        <v>0</v>
      </c>
      <c r="Y72" s="14">
        <f t="shared" si="118"/>
        <v>0</v>
      </c>
      <c r="Z72" s="14">
        <f t="shared" si="118"/>
        <v>0</v>
      </c>
      <c r="AA72" s="14">
        <f t="shared" si="118"/>
        <v>0</v>
      </c>
      <c r="AB72" s="14">
        <f t="shared" si="118"/>
        <v>0</v>
      </c>
      <c r="AC72" s="14">
        <f t="shared" si="118"/>
        <v>0</v>
      </c>
      <c r="AD72" s="14">
        <f t="shared" si="118"/>
        <v>0</v>
      </c>
      <c r="AE72" s="14">
        <f t="shared" si="118"/>
        <v>0</v>
      </c>
      <c r="AF72" s="14">
        <f t="shared" si="118"/>
        <v>0</v>
      </c>
      <c r="AG72" s="14">
        <f t="shared" si="118"/>
        <v>0</v>
      </c>
      <c r="AH72" s="14">
        <f t="shared" si="118"/>
        <v>0</v>
      </c>
      <c r="AI72" s="14">
        <f t="shared" si="118"/>
        <v>0</v>
      </c>
      <c r="AJ72" s="14">
        <f t="shared" si="118"/>
        <v>500</v>
      </c>
      <c r="AK72" s="14">
        <f t="shared" si="118"/>
        <v>0</v>
      </c>
      <c r="AL72" s="14">
        <f t="shared" si="118"/>
        <v>0</v>
      </c>
      <c r="AM72" s="14">
        <f t="shared" si="118"/>
        <v>0</v>
      </c>
      <c r="AN72" s="14">
        <f t="shared" si="118"/>
        <v>0</v>
      </c>
      <c r="AO72" s="14">
        <f t="shared" si="118"/>
        <v>0</v>
      </c>
      <c r="AP72" s="14">
        <f t="shared" si="118"/>
        <v>0</v>
      </c>
      <c r="AQ72" s="14">
        <f t="shared" si="118"/>
        <v>0</v>
      </c>
      <c r="AR72" s="14">
        <f t="shared" si="118"/>
        <v>0</v>
      </c>
      <c r="AS72" s="14">
        <f t="shared" si="118"/>
        <v>0</v>
      </c>
      <c r="AT72" s="14">
        <f t="shared" si="118"/>
        <v>0</v>
      </c>
      <c r="AU72" s="14">
        <f t="shared" si="118"/>
        <v>0</v>
      </c>
      <c r="AV72" s="14">
        <f t="shared" si="118"/>
        <v>0</v>
      </c>
      <c r="AW72" s="8"/>
      <c r="AX72" s="8"/>
      <c r="AY72" s="8"/>
      <c r="AZ72" s="11"/>
      <c r="BA72" s="7"/>
      <c r="BB72" s="7"/>
    </row>
    <row r="73" spans="1:55" s="32" customFormat="1" ht="78.75" x14ac:dyDescent="0.25">
      <c r="A73" s="5"/>
      <c r="B73" s="13" t="s">
        <v>138</v>
      </c>
      <c r="C73" s="12" t="s">
        <v>85</v>
      </c>
      <c r="D73" s="12" t="s">
        <v>37</v>
      </c>
      <c r="E73" s="13" t="s">
        <v>136</v>
      </c>
      <c r="F73" s="12" t="s">
        <v>137</v>
      </c>
      <c r="G73" s="14">
        <f>500-200</f>
        <v>300</v>
      </c>
      <c r="H73" s="8"/>
      <c r="I73" s="8"/>
      <c r="J73" s="8"/>
      <c r="K73" s="8"/>
      <c r="L73" s="8"/>
      <c r="M73" s="8">
        <v>500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14">
        <v>500</v>
      </c>
      <c r="AE73" s="8"/>
      <c r="AF73" s="8"/>
      <c r="AG73" s="8"/>
      <c r="AH73" s="8"/>
      <c r="AI73" s="8"/>
      <c r="AJ73" s="8">
        <v>500</v>
      </c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14">
        <v>500</v>
      </c>
      <c r="AW73" s="8"/>
      <c r="AX73" s="8"/>
      <c r="AY73" s="8"/>
      <c r="AZ73" s="11"/>
      <c r="BA73" s="7"/>
      <c r="BB73" s="7"/>
    </row>
    <row r="74" spans="1:55" s="32" customFormat="1" ht="15.75" x14ac:dyDescent="0.25">
      <c r="A74" s="5"/>
      <c r="B74" s="13" t="s">
        <v>168</v>
      </c>
      <c r="C74" s="12" t="s">
        <v>85</v>
      </c>
      <c r="D74" s="33" t="s">
        <v>80</v>
      </c>
      <c r="E74" s="13"/>
      <c r="F74" s="12"/>
      <c r="G74" s="14">
        <v>280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14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14"/>
      <c r="AW74" s="8"/>
      <c r="AX74" s="8"/>
      <c r="AY74" s="8"/>
      <c r="AZ74" s="11"/>
      <c r="BA74" s="7"/>
      <c r="BB74" s="7"/>
    </row>
    <row r="75" spans="1:55" ht="141.75" x14ac:dyDescent="0.25">
      <c r="A75" s="5"/>
      <c r="B75" s="13" t="s">
        <v>170</v>
      </c>
      <c r="C75" s="12" t="s">
        <v>85</v>
      </c>
      <c r="D75" s="12" t="s">
        <v>37</v>
      </c>
      <c r="E75" s="13" t="s">
        <v>136</v>
      </c>
      <c r="F75" s="33" t="s">
        <v>169</v>
      </c>
      <c r="G75" s="14">
        <v>280</v>
      </c>
      <c r="H75" s="8"/>
      <c r="I75" s="8"/>
      <c r="J75" s="8"/>
      <c r="K75" s="8"/>
      <c r="L75" s="8"/>
      <c r="M75" s="8">
        <v>500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14"/>
      <c r="AE75" s="8"/>
      <c r="AF75" s="8"/>
      <c r="AG75" s="8"/>
      <c r="AH75" s="8"/>
      <c r="AI75" s="8"/>
      <c r="AJ75" s="8">
        <v>500</v>
      </c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14"/>
      <c r="AW75" s="8"/>
      <c r="AX75" s="8"/>
      <c r="AY75" s="8"/>
      <c r="AZ75" s="11"/>
      <c r="BA75" s="7"/>
      <c r="BB75" s="7"/>
    </row>
    <row r="76" spans="1:55" ht="15.75" x14ac:dyDescent="0.25">
      <c r="A76" s="2"/>
      <c r="B76" s="27" t="s">
        <v>139</v>
      </c>
      <c r="C76" s="9" t="s">
        <v>58</v>
      </c>
      <c r="D76" s="9" t="s">
        <v>38</v>
      </c>
      <c r="E76" s="27"/>
      <c r="F76" s="9"/>
      <c r="G76" s="10">
        <f>G77</f>
        <v>220</v>
      </c>
      <c r="H76" s="10">
        <f t="shared" ref="H76:AV76" si="119">H77</f>
        <v>0</v>
      </c>
      <c r="I76" s="10">
        <f t="shared" si="119"/>
        <v>0</v>
      </c>
      <c r="J76" s="10">
        <f t="shared" si="119"/>
        <v>0</v>
      </c>
      <c r="K76" s="10">
        <f t="shared" si="119"/>
        <v>0</v>
      </c>
      <c r="L76" s="10">
        <f t="shared" si="119"/>
        <v>0</v>
      </c>
      <c r="M76" s="10">
        <f t="shared" si="119"/>
        <v>220</v>
      </c>
      <c r="N76" s="10">
        <f t="shared" si="119"/>
        <v>0</v>
      </c>
      <c r="O76" s="10">
        <f t="shared" si="119"/>
        <v>0</v>
      </c>
      <c r="P76" s="10">
        <f t="shared" si="119"/>
        <v>0</v>
      </c>
      <c r="Q76" s="10">
        <f t="shared" si="119"/>
        <v>0</v>
      </c>
      <c r="R76" s="10">
        <f t="shared" si="119"/>
        <v>0</v>
      </c>
      <c r="S76" s="10">
        <f t="shared" si="119"/>
        <v>0</v>
      </c>
      <c r="T76" s="10">
        <f t="shared" si="119"/>
        <v>0</v>
      </c>
      <c r="U76" s="10">
        <f t="shared" si="119"/>
        <v>0</v>
      </c>
      <c r="V76" s="10">
        <f t="shared" si="119"/>
        <v>0</v>
      </c>
      <c r="W76" s="10">
        <f t="shared" si="119"/>
        <v>0</v>
      </c>
      <c r="X76" s="10">
        <f t="shared" si="119"/>
        <v>0</v>
      </c>
      <c r="Y76" s="10">
        <f t="shared" si="119"/>
        <v>0</v>
      </c>
      <c r="Z76" s="10">
        <f t="shared" si="119"/>
        <v>0</v>
      </c>
      <c r="AA76" s="10">
        <f t="shared" si="119"/>
        <v>0</v>
      </c>
      <c r="AB76" s="10">
        <f t="shared" si="119"/>
        <v>0</v>
      </c>
      <c r="AC76" s="10">
        <f t="shared" si="119"/>
        <v>0</v>
      </c>
      <c r="AD76" s="10">
        <f t="shared" si="119"/>
        <v>220</v>
      </c>
      <c r="AE76" s="10">
        <f t="shared" si="119"/>
        <v>0</v>
      </c>
      <c r="AF76" s="10">
        <f t="shared" si="119"/>
        <v>0</v>
      </c>
      <c r="AG76" s="10">
        <f t="shared" si="119"/>
        <v>0</v>
      </c>
      <c r="AH76" s="10">
        <f t="shared" si="119"/>
        <v>0</v>
      </c>
      <c r="AI76" s="10">
        <f t="shared" si="119"/>
        <v>0</v>
      </c>
      <c r="AJ76" s="10">
        <f t="shared" si="119"/>
        <v>220</v>
      </c>
      <c r="AK76" s="10">
        <f t="shared" si="119"/>
        <v>0</v>
      </c>
      <c r="AL76" s="10">
        <f t="shared" si="119"/>
        <v>0</v>
      </c>
      <c r="AM76" s="10">
        <f t="shared" si="119"/>
        <v>0</v>
      </c>
      <c r="AN76" s="10">
        <f t="shared" si="119"/>
        <v>0</v>
      </c>
      <c r="AO76" s="10">
        <f t="shared" si="119"/>
        <v>0</v>
      </c>
      <c r="AP76" s="10">
        <f t="shared" si="119"/>
        <v>0</v>
      </c>
      <c r="AQ76" s="10">
        <f t="shared" si="119"/>
        <v>0</v>
      </c>
      <c r="AR76" s="10">
        <f t="shared" si="119"/>
        <v>0</v>
      </c>
      <c r="AS76" s="10">
        <f t="shared" si="119"/>
        <v>0</v>
      </c>
      <c r="AT76" s="10">
        <f t="shared" si="119"/>
        <v>0</v>
      </c>
      <c r="AU76" s="10">
        <f t="shared" si="119"/>
        <v>0</v>
      </c>
      <c r="AV76" s="10">
        <f t="shared" si="119"/>
        <v>220</v>
      </c>
      <c r="AW76" s="7"/>
      <c r="AX76" s="7"/>
      <c r="AY76" s="7"/>
      <c r="AZ76" s="7"/>
      <c r="BA76" s="7"/>
      <c r="BB76" s="7"/>
    </row>
    <row r="77" spans="1:55" ht="15.75" x14ac:dyDescent="0.25">
      <c r="A77" s="5"/>
      <c r="B77" s="13" t="s">
        <v>140</v>
      </c>
      <c r="C77" s="12" t="s">
        <v>58</v>
      </c>
      <c r="D77" s="12" t="s">
        <v>78</v>
      </c>
      <c r="E77" s="13"/>
      <c r="F77" s="12"/>
      <c r="G77" s="14">
        <f>G78+G79</f>
        <v>220</v>
      </c>
      <c r="H77" s="14">
        <f t="shared" ref="H77:AV77" si="120">H78+H79</f>
        <v>0</v>
      </c>
      <c r="I77" s="14">
        <f t="shared" si="120"/>
        <v>0</v>
      </c>
      <c r="J77" s="14">
        <f t="shared" si="120"/>
        <v>0</v>
      </c>
      <c r="K77" s="14">
        <f t="shared" si="120"/>
        <v>0</v>
      </c>
      <c r="L77" s="14">
        <f t="shared" si="120"/>
        <v>0</v>
      </c>
      <c r="M77" s="14">
        <f t="shared" si="120"/>
        <v>220</v>
      </c>
      <c r="N77" s="14">
        <f t="shared" si="120"/>
        <v>0</v>
      </c>
      <c r="O77" s="14">
        <f t="shared" si="120"/>
        <v>0</v>
      </c>
      <c r="P77" s="14">
        <f t="shared" si="120"/>
        <v>0</v>
      </c>
      <c r="Q77" s="14">
        <f t="shared" si="120"/>
        <v>0</v>
      </c>
      <c r="R77" s="14">
        <f t="shared" si="120"/>
        <v>0</v>
      </c>
      <c r="S77" s="14">
        <f t="shared" si="120"/>
        <v>0</v>
      </c>
      <c r="T77" s="14">
        <f t="shared" si="120"/>
        <v>0</v>
      </c>
      <c r="U77" s="14">
        <f t="shared" si="120"/>
        <v>0</v>
      </c>
      <c r="V77" s="14">
        <f t="shared" si="120"/>
        <v>0</v>
      </c>
      <c r="W77" s="14">
        <f t="shared" si="120"/>
        <v>0</v>
      </c>
      <c r="X77" s="14">
        <f t="shared" si="120"/>
        <v>0</v>
      </c>
      <c r="Y77" s="14">
        <f t="shared" si="120"/>
        <v>0</v>
      </c>
      <c r="Z77" s="14">
        <f t="shared" si="120"/>
        <v>0</v>
      </c>
      <c r="AA77" s="14">
        <f t="shared" si="120"/>
        <v>0</v>
      </c>
      <c r="AB77" s="14">
        <f t="shared" si="120"/>
        <v>0</v>
      </c>
      <c r="AC77" s="14">
        <f t="shared" si="120"/>
        <v>0</v>
      </c>
      <c r="AD77" s="14">
        <f t="shared" si="120"/>
        <v>220</v>
      </c>
      <c r="AE77" s="14">
        <f t="shared" si="120"/>
        <v>0</v>
      </c>
      <c r="AF77" s="14">
        <f t="shared" si="120"/>
        <v>0</v>
      </c>
      <c r="AG77" s="14">
        <f t="shared" si="120"/>
        <v>0</v>
      </c>
      <c r="AH77" s="14">
        <f t="shared" si="120"/>
        <v>0</v>
      </c>
      <c r="AI77" s="14">
        <f t="shared" si="120"/>
        <v>0</v>
      </c>
      <c r="AJ77" s="14">
        <f t="shared" si="120"/>
        <v>220</v>
      </c>
      <c r="AK77" s="14">
        <f t="shared" si="120"/>
        <v>0</v>
      </c>
      <c r="AL77" s="14">
        <f t="shared" si="120"/>
        <v>0</v>
      </c>
      <c r="AM77" s="14">
        <f t="shared" si="120"/>
        <v>0</v>
      </c>
      <c r="AN77" s="14">
        <f t="shared" si="120"/>
        <v>0</v>
      </c>
      <c r="AO77" s="14">
        <f t="shared" si="120"/>
        <v>0</v>
      </c>
      <c r="AP77" s="14">
        <f t="shared" si="120"/>
        <v>0</v>
      </c>
      <c r="AQ77" s="14">
        <f t="shared" si="120"/>
        <v>0</v>
      </c>
      <c r="AR77" s="14">
        <f t="shared" si="120"/>
        <v>0</v>
      </c>
      <c r="AS77" s="14">
        <f t="shared" si="120"/>
        <v>0</v>
      </c>
      <c r="AT77" s="14">
        <f t="shared" si="120"/>
        <v>0</v>
      </c>
      <c r="AU77" s="14">
        <f t="shared" si="120"/>
        <v>0</v>
      </c>
      <c r="AV77" s="14">
        <f t="shared" si="120"/>
        <v>220</v>
      </c>
      <c r="AW77" s="8"/>
      <c r="AX77" s="8"/>
      <c r="AY77" s="8"/>
      <c r="AZ77" s="11"/>
      <c r="BA77" s="7"/>
      <c r="BB77" s="7"/>
    </row>
    <row r="78" spans="1:55" ht="78.75" x14ac:dyDescent="0.25">
      <c r="A78" s="5"/>
      <c r="B78" s="13" t="s">
        <v>142</v>
      </c>
      <c r="C78" s="12" t="s">
        <v>58</v>
      </c>
      <c r="D78" s="12" t="s">
        <v>78</v>
      </c>
      <c r="E78" s="13" t="s">
        <v>141</v>
      </c>
      <c r="F78" s="12" t="s">
        <v>43</v>
      </c>
      <c r="G78" s="14">
        <v>50</v>
      </c>
      <c r="H78" s="8"/>
      <c r="I78" s="8"/>
      <c r="J78" s="8"/>
      <c r="K78" s="8"/>
      <c r="L78" s="8"/>
      <c r="M78" s="8">
        <v>50</v>
      </c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14">
        <v>50</v>
      </c>
      <c r="AE78" s="8"/>
      <c r="AF78" s="8"/>
      <c r="AG78" s="8"/>
      <c r="AH78" s="8"/>
      <c r="AI78" s="8"/>
      <c r="AJ78" s="8">
        <v>50</v>
      </c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14">
        <v>50</v>
      </c>
      <c r="AW78" s="8"/>
      <c r="AX78" s="8"/>
      <c r="AY78" s="8"/>
      <c r="AZ78" s="11"/>
      <c r="BA78" s="7"/>
      <c r="BB78" s="7"/>
    </row>
    <row r="79" spans="1:55" ht="78.75" x14ac:dyDescent="0.25">
      <c r="A79" s="5"/>
      <c r="B79" s="13" t="s">
        <v>143</v>
      </c>
      <c r="C79" s="12" t="s">
        <v>58</v>
      </c>
      <c r="D79" s="12" t="s">
        <v>78</v>
      </c>
      <c r="E79" s="13" t="s">
        <v>141</v>
      </c>
      <c r="F79" s="12" t="s">
        <v>46</v>
      </c>
      <c r="G79" s="14">
        <v>170</v>
      </c>
      <c r="H79" s="8"/>
      <c r="I79" s="8"/>
      <c r="J79" s="8"/>
      <c r="K79" s="8"/>
      <c r="L79" s="8"/>
      <c r="M79" s="8">
        <v>170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14">
        <v>170</v>
      </c>
      <c r="AE79" s="8"/>
      <c r="AF79" s="8"/>
      <c r="AG79" s="8"/>
      <c r="AH79" s="8"/>
      <c r="AI79" s="8"/>
      <c r="AJ79" s="8">
        <v>170</v>
      </c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14">
        <v>170</v>
      </c>
      <c r="AW79" s="8"/>
      <c r="AX79" s="8"/>
      <c r="AY79" s="8"/>
      <c r="AZ79" s="11"/>
      <c r="BA79" s="7"/>
      <c r="BB79" s="7"/>
    </row>
    <row r="80" spans="1:55" ht="31.5" x14ac:dyDescent="0.25">
      <c r="A80" s="2"/>
      <c r="B80" s="27" t="s">
        <v>145</v>
      </c>
      <c r="C80" s="9" t="s">
        <v>144</v>
      </c>
      <c r="D80" s="9" t="s">
        <v>38</v>
      </c>
      <c r="E80" s="27"/>
      <c r="F80" s="9"/>
      <c r="G80" s="10">
        <f>G81</f>
        <v>25</v>
      </c>
      <c r="H80" s="10">
        <f t="shared" ref="H80:BC80" si="121">H81</f>
        <v>0</v>
      </c>
      <c r="I80" s="10">
        <f t="shared" si="121"/>
        <v>0</v>
      </c>
      <c r="J80" s="10">
        <f t="shared" si="121"/>
        <v>0</v>
      </c>
      <c r="K80" s="10">
        <f t="shared" si="121"/>
        <v>0</v>
      </c>
      <c r="L80" s="10">
        <f t="shared" si="121"/>
        <v>0</v>
      </c>
      <c r="M80" s="10">
        <f t="shared" si="121"/>
        <v>25</v>
      </c>
      <c r="N80" s="10">
        <f t="shared" si="121"/>
        <v>0</v>
      </c>
      <c r="O80" s="10">
        <f t="shared" si="121"/>
        <v>0</v>
      </c>
      <c r="P80" s="10">
        <f t="shared" si="121"/>
        <v>0</v>
      </c>
      <c r="Q80" s="10">
        <f t="shared" si="121"/>
        <v>0</v>
      </c>
      <c r="R80" s="10">
        <f t="shared" si="121"/>
        <v>0</v>
      </c>
      <c r="S80" s="10">
        <f t="shared" si="121"/>
        <v>0</v>
      </c>
      <c r="T80" s="10">
        <f t="shared" si="121"/>
        <v>0</v>
      </c>
      <c r="U80" s="10">
        <f t="shared" si="121"/>
        <v>0</v>
      </c>
      <c r="V80" s="10">
        <f t="shared" si="121"/>
        <v>0</v>
      </c>
      <c r="W80" s="10">
        <f t="shared" si="121"/>
        <v>0</v>
      </c>
      <c r="X80" s="10">
        <f t="shared" si="121"/>
        <v>0</v>
      </c>
      <c r="Y80" s="10">
        <f t="shared" si="121"/>
        <v>0</v>
      </c>
      <c r="Z80" s="10">
        <f t="shared" si="121"/>
        <v>0</v>
      </c>
      <c r="AA80" s="10">
        <f t="shared" si="121"/>
        <v>0</v>
      </c>
      <c r="AB80" s="10">
        <f t="shared" si="121"/>
        <v>0</v>
      </c>
      <c r="AC80" s="10">
        <f t="shared" si="121"/>
        <v>0</v>
      </c>
      <c r="AD80" s="10">
        <f t="shared" si="121"/>
        <v>25</v>
      </c>
      <c r="AE80" s="10">
        <f t="shared" si="121"/>
        <v>0</v>
      </c>
      <c r="AF80" s="10">
        <f t="shared" si="121"/>
        <v>0</v>
      </c>
      <c r="AG80" s="10">
        <f t="shared" si="121"/>
        <v>0</v>
      </c>
      <c r="AH80" s="10">
        <f t="shared" si="121"/>
        <v>0</v>
      </c>
      <c r="AI80" s="10">
        <f t="shared" si="121"/>
        <v>0</v>
      </c>
      <c r="AJ80" s="10">
        <f t="shared" si="121"/>
        <v>25</v>
      </c>
      <c r="AK80" s="10">
        <f t="shared" si="121"/>
        <v>0</v>
      </c>
      <c r="AL80" s="10">
        <f t="shared" si="121"/>
        <v>0</v>
      </c>
      <c r="AM80" s="10">
        <f t="shared" si="121"/>
        <v>0</v>
      </c>
      <c r="AN80" s="10">
        <f t="shared" si="121"/>
        <v>0</v>
      </c>
      <c r="AO80" s="10">
        <f t="shared" si="121"/>
        <v>0</v>
      </c>
      <c r="AP80" s="10">
        <f t="shared" si="121"/>
        <v>0</v>
      </c>
      <c r="AQ80" s="10">
        <f t="shared" si="121"/>
        <v>0</v>
      </c>
      <c r="AR80" s="10">
        <f t="shared" si="121"/>
        <v>0</v>
      </c>
      <c r="AS80" s="10">
        <f t="shared" si="121"/>
        <v>0</v>
      </c>
      <c r="AT80" s="10">
        <f t="shared" si="121"/>
        <v>0</v>
      </c>
      <c r="AU80" s="10">
        <f t="shared" si="121"/>
        <v>0</v>
      </c>
      <c r="AV80" s="10">
        <f t="shared" si="121"/>
        <v>25</v>
      </c>
      <c r="AW80" s="10">
        <f t="shared" si="121"/>
        <v>25</v>
      </c>
      <c r="AX80" s="10">
        <f t="shared" si="121"/>
        <v>25</v>
      </c>
      <c r="AY80" s="10">
        <f t="shared" si="121"/>
        <v>25</v>
      </c>
      <c r="AZ80" s="10">
        <f t="shared" si="121"/>
        <v>25</v>
      </c>
      <c r="BA80" s="10">
        <f t="shared" si="121"/>
        <v>25</v>
      </c>
      <c r="BB80" s="10">
        <f t="shared" si="121"/>
        <v>25</v>
      </c>
      <c r="BC80" s="10">
        <f t="shared" si="121"/>
        <v>25</v>
      </c>
    </row>
    <row r="81" spans="1:55" ht="31.5" x14ac:dyDescent="0.25">
      <c r="A81" s="5"/>
      <c r="B81" s="13" t="s">
        <v>146</v>
      </c>
      <c r="C81" s="12" t="s">
        <v>144</v>
      </c>
      <c r="D81" s="12" t="s">
        <v>40</v>
      </c>
      <c r="E81" s="13"/>
      <c r="F81" s="12"/>
      <c r="G81" s="14">
        <f>G82</f>
        <v>25</v>
      </c>
      <c r="H81" s="14">
        <f t="shared" ref="H81:AV81" si="122">H82</f>
        <v>0</v>
      </c>
      <c r="I81" s="14">
        <f t="shared" si="122"/>
        <v>0</v>
      </c>
      <c r="J81" s="14">
        <f t="shared" si="122"/>
        <v>0</v>
      </c>
      <c r="K81" s="14">
        <f t="shared" si="122"/>
        <v>0</v>
      </c>
      <c r="L81" s="14">
        <f t="shared" si="122"/>
        <v>0</v>
      </c>
      <c r="M81" s="14">
        <f t="shared" si="122"/>
        <v>25</v>
      </c>
      <c r="N81" s="14">
        <f t="shared" si="122"/>
        <v>0</v>
      </c>
      <c r="O81" s="14">
        <f t="shared" si="122"/>
        <v>0</v>
      </c>
      <c r="P81" s="14">
        <f t="shared" si="122"/>
        <v>0</v>
      </c>
      <c r="Q81" s="14">
        <f t="shared" si="122"/>
        <v>0</v>
      </c>
      <c r="R81" s="14">
        <f t="shared" si="122"/>
        <v>0</v>
      </c>
      <c r="S81" s="14">
        <f t="shared" si="122"/>
        <v>0</v>
      </c>
      <c r="T81" s="14">
        <f t="shared" si="122"/>
        <v>0</v>
      </c>
      <c r="U81" s="14">
        <f t="shared" si="122"/>
        <v>0</v>
      </c>
      <c r="V81" s="14">
        <f t="shared" si="122"/>
        <v>0</v>
      </c>
      <c r="W81" s="14">
        <f t="shared" si="122"/>
        <v>0</v>
      </c>
      <c r="X81" s="14">
        <f t="shared" si="122"/>
        <v>0</v>
      </c>
      <c r="Y81" s="14">
        <f t="shared" si="122"/>
        <v>0</v>
      </c>
      <c r="Z81" s="14">
        <f t="shared" si="122"/>
        <v>0</v>
      </c>
      <c r="AA81" s="14">
        <f t="shared" si="122"/>
        <v>0</v>
      </c>
      <c r="AB81" s="14">
        <f t="shared" si="122"/>
        <v>0</v>
      </c>
      <c r="AC81" s="14">
        <f t="shared" si="122"/>
        <v>0</v>
      </c>
      <c r="AD81" s="14">
        <f t="shared" si="122"/>
        <v>25</v>
      </c>
      <c r="AE81" s="14">
        <f t="shared" si="122"/>
        <v>0</v>
      </c>
      <c r="AF81" s="14">
        <f t="shared" si="122"/>
        <v>0</v>
      </c>
      <c r="AG81" s="14">
        <f t="shared" si="122"/>
        <v>0</v>
      </c>
      <c r="AH81" s="14">
        <f t="shared" si="122"/>
        <v>0</v>
      </c>
      <c r="AI81" s="14">
        <f t="shared" si="122"/>
        <v>0</v>
      </c>
      <c r="AJ81" s="14">
        <f t="shared" si="122"/>
        <v>25</v>
      </c>
      <c r="AK81" s="14">
        <f t="shared" si="122"/>
        <v>0</v>
      </c>
      <c r="AL81" s="14">
        <f t="shared" si="122"/>
        <v>0</v>
      </c>
      <c r="AM81" s="14">
        <f t="shared" si="122"/>
        <v>0</v>
      </c>
      <c r="AN81" s="14">
        <f t="shared" si="122"/>
        <v>0</v>
      </c>
      <c r="AO81" s="14">
        <f t="shared" si="122"/>
        <v>0</v>
      </c>
      <c r="AP81" s="14">
        <f t="shared" si="122"/>
        <v>0</v>
      </c>
      <c r="AQ81" s="14">
        <f t="shared" si="122"/>
        <v>0</v>
      </c>
      <c r="AR81" s="14">
        <f t="shared" si="122"/>
        <v>0</v>
      </c>
      <c r="AS81" s="14">
        <f t="shared" si="122"/>
        <v>0</v>
      </c>
      <c r="AT81" s="14">
        <f t="shared" si="122"/>
        <v>0</v>
      </c>
      <c r="AU81" s="14">
        <f t="shared" si="122"/>
        <v>0</v>
      </c>
      <c r="AV81" s="14">
        <f t="shared" si="122"/>
        <v>25</v>
      </c>
      <c r="AW81" s="14">
        <v>25</v>
      </c>
      <c r="AX81" s="14">
        <v>25</v>
      </c>
      <c r="AY81" s="14">
        <v>25</v>
      </c>
      <c r="AZ81" s="14">
        <v>25</v>
      </c>
      <c r="BA81" s="14">
        <v>25</v>
      </c>
      <c r="BB81" s="14">
        <v>25</v>
      </c>
      <c r="BC81" s="14">
        <v>25</v>
      </c>
    </row>
    <row r="82" spans="1:55" ht="126" x14ac:dyDescent="0.25">
      <c r="A82" s="5"/>
      <c r="B82" s="13" t="s">
        <v>148</v>
      </c>
      <c r="C82" s="12" t="s">
        <v>144</v>
      </c>
      <c r="D82" s="12" t="s">
        <v>40</v>
      </c>
      <c r="E82" s="13" t="s">
        <v>147</v>
      </c>
      <c r="F82" s="12" t="s">
        <v>46</v>
      </c>
      <c r="G82" s="14">
        <v>25</v>
      </c>
      <c r="H82" s="8"/>
      <c r="I82" s="8"/>
      <c r="J82" s="8"/>
      <c r="K82" s="8"/>
      <c r="L82" s="8"/>
      <c r="M82" s="8">
        <v>25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14">
        <v>25</v>
      </c>
      <c r="AE82" s="8"/>
      <c r="AF82" s="8"/>
      <c r="AG82" s="8"/>
      <c r="AH82" s="8"/>
      <c r="AI82" s="8"/>
      <c r="AJ82" s="8">
        <v>25</v>
      </c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14">
        <v>25</v>
      </c>
      <c r="AW82" s="8"/>
      <c r="AX82" s="8"/>
      <c r="AY82" s="8"/>
      <c r="AZ82" s="11"/>
      <c r="BA82" s="7"/>
      <c r="BB82" s="7"/>
    </row>
    <row r="83" spans="1:55" ht="63" x14ac:dyDescent="0.25">
      <c r="A83" s="2"/>
      <c r="B83" s="27" t="s">
        <v>150</v>
      </c>
      <c r="C83" s="9" t="s">
        <v>149</v>
      </c>
      <c r="D83" s="9" t="s">
        <v>38</v>
      </c>
      <c r="E83" s="27"/>
      <c r="F83" s="9"/>
      <c r="G83" s="10">
        <f>G84</f>
        <v>622.4</v>
      </c>
      <c r="H83" s="10">
        <f t="shared" ref="H83:AV84" si="123">H84</f>
        <v>0</v>
      </c>
      <c r="I83" s="10">
        <f t="shared" si="123"/>
        <v>0</v>
      </c>
      <c r="J83" s="10">
        <f t="shared" si="123"/>
        <v>0</v>
      </c>
      <c r="K83" s="10">
        <f t="shared" si="123"/>
        <v>0</v>
      </c>
      <c r="L83" s="10">
        <f t="shared" si="123"/>
        <v>0</v>
      </c>
      <c r="M83" s="10">
        <f t="shared" si="123"/>
        <v>0</v>
      </c>
      <c r="N83" s="10">
        <f t="shared" si="123"/>
        <v>0</v>
      </c>
      <c r="O83" s="10">
        <f t="shared" si="123"/>
        <v>0</v>
      </c>
      <c r="P83" s="10">
        <f t="shared" si="123"/>
        <v>0</v>
      </c>
      <c r="Q83" s="10">
        <f t="shared" si="123"/>
        <v>0</v>
      </c>
      <c r="R83" s="10">
        <f t="shared" si="123"/>
        <v>0</v>
      </c>
      <c r="S83" s="10">
        <f t="shared" si="123"/>
        <v>0</v>
      </c>
      <c r="T83" s="10">
        <f t="shared" si="123"/>
        <v>0</v>
      </c>
      <c r="U83" s="10">
        <f t="shared" si="123"/>
        <v>0</v>
      </c>
      <c r="V83" s="10">
        <f t="shared" si="123"/>
        <v>0</v>
      </c>
      <c r="W83" s="10">
        <f t="shared" si="123"/>
        <v>0</v>
      </c>
      <c r="X83" s="10">
        <f t="shared" si="123"/>
        <v>0</v>
      </c>
      <c r="Y83" s="10">
        <f t="shared" si="123"/>
        <v>0</v>
      </c>
      <c r="Z83" s="10">
        <f t="shared" si="123"/>
        <v>0</v>
      </c>
      <c r="AA83" s="10">
        <f t="shared" si="123"/>
        <v>0</v>
      </c>
      <c r="AB83" s="10">
        <f t="shared" si="123"/>
        <v>0</v>
      </c>
      <c r="AC83" s="10">
        <f t="shared" si="123"/>
        <v>0</v>
      </c>
      <c r="AD83" s="10">
        <f t="shared" si="123"/>
        <v>0</v>
      </c>
      <c r="AE83" s="10">
        <f t="shared" si="123"/>
        <v>0</v>
      </c>
      <c r="AF83" s="10">
        <f t="shared" si="123"/>
        <v>0</v>
      </c>
      <c r="AG83" s="10">
        <f t="shared" si="123"/>
        <v>0</v>
      </c>
      <c r="AH83" s="10">
        <f t="shared" si="123"/>
        <v>0</v>
      </c>
      <c r="AI83" s="10">
        <f t="shared" si="123"/>
        <v>0</v>
      </c>
      <c r="AJ83" s="10">
        <f t="shared" si="123"/>
        <v>0</v>
      </c>
      <c r="AK83" s="10">
        <f t="shared" si="123"/>
        <v>0</v>
      </c>
      <c r="AL83" s="10">
        <f t="shared" si="123"/>
        <v>0</v>
      </c>
      <c r="AM83" s="10">
        <f t="shared" si="123"/>
        <v>0</v>
      </c>
      <c r="AN83" s="10">
        <f t="shared" si="123"/>
        <v>0</v>
      </c>
      <c r="AO83" s="10">
        <f t="shared" si="123"/>
        <v>0</v>
      </c>
      <c r="AP83" s="10">
        <f t="shared" si="123"/>
        <v>0</v>
      </c>
      <c r="AQ83" s="10">
        <f t="shared" si="123"/>
        <v>0</v>
      </c>
      <c r="AR83" s="10">
        <f t="shared" si="123"/>
        <v>0</v>
      </c>
      <c r="AS83" s="10">
        <f t="shared" si="123"/>
        <v>0</v>
      </c>
      <c r="AT83" s="10">
        <f t="shared" si="123"/>
        <v>0</v>
      </c>
      <c r="AU83" s="10">
        <f t="shared" si="123"/>
        <v>0</v>
      </c>
      <c r="AV83" s="10">
        <f t="shared" si="123"/>
        <v>0</v>
      </c>
      <c r="AW83" s="7"/>
      <c r="AX83" s="7"/>
      <c r="AY83" s="7"/>
      <c r="AZ83" s="7"/>
      <c r="BA83" s="7"/>
      <c r="BB83" s="7"/>
    </row>
    <row r="84" spans="1:55" ht="31.5" x14ac:dyDescent="0.25">
      <c r="A84" s="5"/>
      <c r="B84" s="13" t="s">
        <v>151</v>
      </c>
      <c r="C84" s="12" t="s">
        <v>149</v>
      </c>
      <c r="D84" s="12" t="s">
        <v>80</v>
      </c>
      <c r="E84" s="13"/>
      <c r="F84" s="12"/>
      <c r="G84" s="14">
        <f>G85</f>
        <v>622.4</v>
      </c>
      <c r="H84" s="14">
        <f t="shared" si="123"/>
        <v>0</v>
      </c>
      <c r="I84" s="14">
        <f t="shared" si="123"/>
        <v>0</v>
      </c>
      <c r="J84" s="14">
        <f t="shared" si="123"/>
        <v>0</v>
      </c>
      <c r="K84" s="14">
        <f t="shared" si="123"/>
        <v>0</v>
      </c>
      <c r="L84" s="14">
        <f t="shared" si="123"/>
        <v>0</v>
      </c>
      <c r="M84" s="14">
        <f t="shared" si="123"/>
        <v>0</v>
      </c>
      <c r="N84" s="14">
        <f t="shared" si="123"/>
        <v>0</v>
      </c>
      <c r="O84" s="14">
        <f t="shared" si="123"/>
        <v>0</v>
      </c>
      <c r="P84" s="14">
        <f t="shared" si="123"/>
        <v>0</v>
      </c>
      <c r="Q84" s="14">
        <f t="shared" si="123"/>
        <v>0</v>
      </c>
      <c r="R84" s="14">
        <f t="shared" si="123"/>
        <v>0</v>
      </c>
      <c r="S84" s="14">
        <f t="shared" si="123"/>
        <v>0</v>
      </c>
      <c r="T84" s="14">
        <f t="shared" si="123"/>
        <v>0</v>
      </c>
      <c r="U84" s="14">
        <f t="shared" si="123"/>
        <v>0</v>
      </c>
      <c r="V84" s="14">
        <f t="shared" si="123"/>
        <v>0</v>
      </c>
      <c r="W84" s="14">
        <f t="shared" si="123"/>
        <v>0</v>
      </c>
      <c r="X84" s="14">
        <f t="shared" si="123"/>
        <v>0</v>
      </c>
      <c r="Y84" s="14">
        <f t="shared" si="123"/>
        <v>0</v>
      </c>
      <c r="Z84" s="14">
        <f t="shared" si="123"/>
        <v>0</v>
      </c>
      <c r="AA84" s="14">
        <f t="shared" si="123"/>
        <v>0</v>
      </c>
      <c r="AB84" s="14">
        <f t="shared" si="123"/>
        <v>0</v>
      </c>
      <c r="AC84" s="14">
        <f t="shared" si="123"/>
        <v>0</v>
      </c>
      <c r="AD84" s="14">
        <f t="shared" si="123"/>
        <v>0</v>
      </c>
      <c r="AE84" s="14">
        <f t="shared" si="123"/>
        <v>0</v>
      </c>
      <c r="AF84" s="14">
        <f t="shared" si="123"/>
        <v>0</v>
      </c>
      <c r="AG84" s="14">
        <f t="shared" si="123"/>
        <v>0</v>
      </c>
      <c r="AH84" s="14">
        <f t="shared" si="123"/>
        <v>0</v>
      </c>
      <c r="AI84" s="14">
        <f t="shared" si="123"/>
        <v>0</v>
      </c>
      <c r="AJ84" s="14">
        <f t="shared" si="123"/>
        <v>0</v>
      </c>
      <c r="AK84" s="14">
        <f t="shared" si="123"/>
        <v>0</v>
      </c>
      <c r="AL84" s="14">
        <f t="shared" si="123"/>
        <v>0</v>
      </c>
      <c r="AM84" s="14">
        <f t="shared" si="123"/>
        <v>0</v>
      </c>
      <c r="AN84" s="14">
        <f t="shared" si="123"/>
        <v>0</v>
      </c>
      <c r="AO84" s="14">
        <f t="shared" si="123"/>
        <v>0</v>
      </c>
      <c r="AP84" s="14">
        <f t="shared" si="123"/>
        <v>0</v>
      </c>
      <c r="AQ84" s="14">
        <f t="shared" si="123"/>
        <v>0</v>
      </c>
      <c r="AR84" s="14">
        <f t="shared" si="123"/>
        <v>0</v>
      </c>
      <c r="AS84" s="14">
        <f t="shared" si="123"/>
        <v>0</v>
      </c>
      <c r="AT84" s="14">
        <f t="shared" si="123"/>
        <v>0</v>
      </c>
      <c r="AU84" s="14">
        <f t="shared" si="123"/>
        <v>0</v>
      </c>
      <c r="AV84" s="14">
        <f t="shared" si="123"/>
        <v>0</v>
      </c>
      <c r="AW84" s="8"/>
      <c r="AX84" s="8"/>
      <c r="AY84" s="8"/>
      <c r="AZ84" s="11"/>
      <c r="BA84" s="7"/>
      <c r="BB84" s="7"/>
    </row>
    <row r="85" spans="1:55" ht="204.75" x14ac:dyDescent="0.25">
      <c r="A85" s="5"/>
      <c r="B85" s="15" t="s">
        <v>154</v>
      </c>
      <c r="C85" s="12" t="s">
        <v>149</v>
      </c>
      <c r="D85" s="12" t="s">
        <v>80</v>
      </c>
      <c r="E85" s="13" t="s">
        <v>152</v>
      </c>
      <c r="F85" s="12" t="s">
        <v>153</v>
      </c>
      <c r="G85" s="14">
        <v>622.4</v>
      </c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14">
        <v>0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14">
        <v>0</v>
      </c>
      <c r="AW85" s="8"/>
      <c r="AX85" s="8"/>
      <c r="AY85" s="8"/>
      <c r="AZ85" s="11"/>
      <c r="BA85" s="7"/>
      <c r="BB85" s="7"/>
    </row>
  </sheetData>
  <mergeCells count="58">
    <mergeCell ref="A13:A15"/>
    <mergeCell ref="B13:B15"/>
    <mergeCell ref="AC13:AC15"/>
    <mergeCell ref="AD1:AV1"/>
    <mergeCell ref="AD3:AV3"/>
    <mergeCell ref="AD5:AV5"/>
    <mergeCell ref="B2:AV2"/>
    <mergeCell ref="B6:AV6"/>
    <mergeCell ref="B7:AV7"/>
    <mergeCell ref="B8:AV8"/>
    <mergeCell ref="G13:G15"/>
    <mergeCell ref="AA13:AA15"/>
    <mergeCell ref="AI13:AI15"/>
    <mergeCell ref="AS13:AS15"/>
    <mergeCell ref="K13:K15"/>
    <mergeCell ref="AQ13:AQ15"/>
    <mergeCell ref="BA13:BA15"/>
    <mergeCell ref="AT13:AT15"/>
    <mergeCell ref="W13:W15"/>
    <mergeCell ref="H13:H15"/>
    <mergeCell ref="U13:U15"/>
    <mergeCell ref="V13:V15"/>
    <mergeCell ref="AR13:AR15"/>
    <mergeCell ref="AZ13:AZ15"/>
    <mergeCell ref="AW13:AW15"/>
    <mergeCell ref="AJ13:AJ15"/>
    <mergeCell ref="X13:X15"/>
    <mergeCell ref="AY13:AY15"/>
    <mergeCell ref="AP13:AP15"/>
    <mergeCell ref="AD13:AD15"/>
    <mergeCell ref="AU13:AU15"/>
    <mergeCell ref="AO13:AO15"/>
    <mergeCell ref="Y13:Y15"/>
    <mergeCell ref="AN13:AN15"/>
    <mergeCell ref="AV13:AV15"/>
    <mergeCell ref="AM13:AM15"/>
    <mergeCell ref="AL13:AL15"/>
    <mergeCell ref="AE13:AE15"/>
    <mergeCell ref="AG13:AG15"/>
    <mergeCell ref="AH13:AH15"/>
    <mergeCell ref="AK13:AK15"/>
    <mergeCell ref="AF13:AF15"/>
    <mergeCell ref="I13:I15"/>
    <mergeCell ref="AX13:AX15"/>
    <mergeCell ref="B10:AV10"/>
    <mergeCell ref="N13:N15"/>
    <mergeCell ref="C13:C15"/>
    <mergeCell ref="D13:D15"/>
    <mergeCell ref="E13:E15"/>
    <mergeCell ref="F13:F15"/>
    <mergeCell ref="AB13:AB15"/>
    <mergeCell ref="Z13:Z15"/>
    <mergeCell ref="T13:T15"/>
    <mergeCell ref="O13:O15"/>
    <mergeCell ref="S13:S15"/>
    <mergeCell ref="L13:L15"/>
    <mergeCell ref="R13:R15"/>
    <mergeCell ref="J13:J15"/>
  </mergeCells>
  <pageMargins left="1.17" right="0.39" top="0.78" bottom="0.78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User222</cp:lastModifiedBy>
  <cp:lastPrinted>2025-11-19T09:08:22Z</cp:lastPrinted>
  <dcterms:created xsi:type="dcterms:W3CDTF">2025-07-31T10:00:42Z</dcterms:created>
  <dcterms:modified xsi:type="dcterms:W3CDTF">2025-12-27T08:06:58Z</dcterms:modified>
</cp:coreProperties>
</file>